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.paulino\Desktop\"/>
    </mc:Choice>
  </mc:AlternateContent>
  <xr:revisionPtr revIDLastSave="0" documentId="13_ncr:1_{51F5C2B6-6338-4C99-904A-770D47E8E993}" xr6:coauthVersionLast="47" xr6:coauthVersionMax="47" xr10:uidLastSave="{00000000-0000-0000-0000-000000000000}"/>
  <bookViews>
    <workbookView xWindow="-109" yWindow="-109" windowWidth="26301" windowHeight="14169" tabRatio="705" xr2:uid="{00000000-000D-0000-FFFF-FFFF00000000}"/>
  </bookViews>
  <sheets>
    <sheet name="TOPICS_Population" sheetId="6" r:id="rId1"/>
    <sheet name="TOPICS_Dwelling" sheetId="8" r:id="rId2"/>
    <sheet name="CODE LIST_population" sheetId="1" r:id="rId3"/>
    <sheet name="CODE LIST_Dwelling" sheetId="9" r:id="rId4"/>
    <sheet name="NUTS" sheetId="10" r:id="rId5"/>
    <sheet name="Countries_ISO" sheetId="2" r:id="rId6"/>
    <sheet name="ACTEMP_Industry" sheetId="3" r:id="rId7"/>
    <sheet name="PROF_Main Ocupation " sheetId="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0" i="4" l="1"/>
  <c r="B120" i="4"/>
  <c r="C119" i="4"/>
  <c r="B119" i="4"/>
  <c r="C118" i="4"/>
  <c r="B118" i="4"/>
  <c r="C117" i="4"/>
  <c r="B117" i="4"/>
  <c r="C116" i="4"/>
  <c r="B116" i="4"/>
  <c r="C115" i="4"/>
  <c r="B115" i="4"/>
  <c r="C114" i="4"/>
  <c r="B114" i="4"/>
  <c r="C113" i="4"/>
  <c r="B113" i="4"/>
  <c r="C112" i="4"/>
  <c r="B112" i="4"/>
  <c r="C111" i="4"/>
  <c r="B111" i="4"/>
  <c r="C110" i="4"/>
  <c r="B110" i="4"/>
  <c r="C109" i="4"/>
  <c r="B109" i="4"/>
  <c r="C108" i="4"/>
  <c r="B108" i="4"/>
  <c r="C107" i="4"/>
  <c r="B107" i="4"/>
  <c r="C106" i="4"/>
  <c r="B106" i="4"/>
  <c r="C105" i="4"/>
  <c r="B105" i="4"/>
  <c r="C104" i="4"/>
  <c r="B104" i="4"/>
  <c r="C103" i="4"/>
  <c r="B103" i="4"/>
  <c r="C102" i="4"/>
  <c r="B102" i="4"/>
  <c r="C101" i="4"/>
  <c r="B101" i="4"/>
  <c r="C100" i="4"/>
  <c r="B100" i="4"/>
  <c r="C99" i="4"/>
  <c r="B99" i="4"/>
  <c r="C98" i="4"/>
  <c r="B98" i="4"/>
  <c r="C97" i="4"/>
  <c r="B97" i="4"/>
  <c r="C96" i="4"/>
  <c r="B96" i="4"/>
  <c r="C95" i="4"/>
  <c r="B95" i="4"/>
  <c r="C94" i="4"/>
  <c r="B94" i="4"/>
  <c r="C93" i="4"/>
  <c r="B93" i="4"/>
  <c r="C92" i="4"/>
  <c r="B92" i="4"/>
  <c r="C91" i="4"/>
  <c r="B91" i="4"/>
  <c r="C90" i="4"/>
  <c r="B90" i="4"/>
  <c r="C89" i="4"/>
  <c r="B89" i="4"/>
  <c r="C88" i="4"/>
  <c r="B88" i="4"/>
  <c r="C87" i="4"/>
  <c r="B87" i="4"/>
  <c r="C86" i="4"/>
  <c r="B86" i="4"/>
  <c r="C85" i="4"/>
  <c r="B85" i="4"/>
  <c r="C84" i="4"/>
  <c r="B84" i="4"/>
  <c r="C83" i="4"/>
  <c r="B83" i="4"/>
  <c r="C82" i="4"/>
  <c r="B82" i="4"/>
  <c r="C81" i="4"/>
  <c r="B81" i="4"/>
  <c r="C80" i="4"/>
  <c r="B80" i="4"/>
  <c r="C79" i="4"/>
  <c r="B79" i="4"/>
  <c r="C78" i="4"/>
  <c r="B78" i="4"/>
  <c r="C77" i="4"/>
  <c r="B77" i="4"/>
  <c r="C76" i="4"/>
  <c r="B76" i="4"/>
  <c r="C75" i="4"/>
  <c r="B75" i="4"/>
  <c r="C74" i="4"/>
  <c r="B74" i="4"/>
  <c r="C73" i="4"/>
  <c r="B73" i="4"/>
  <c r="C72" i="4"/>
  <c r="B72" i="4"/>
  <c r="C71" i="4"/>
  <c r="B71" i="4"/>
  <c r="C70" i="4"/>
  <c r="B70" i="4"/>
  <c r="C69" i="4"/>
  <c r="B69" i="4"/>
  <c r="C68" i="4"/>
  <c r="B68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C59" i="4"/>
  <c r="B59" i="4"/>
  <c r="C58" i="4"/>
  <c r="B58" i="4"/>
  <c r="C57" i="4"/>
  <c r="B57" i="4"/>
  <c r="C56" i="4"/>
  <c r="B56" i="4"/>
  <c r="C55" i="4"/>
  <c r="B55" i="4"/>
  <c r="C54" i="4"/>
  <c r="B54" i="4"/>
  <c r="C53" i="4"/>
  <c r="B53" i="4"/>
  <c r="C52" i="4"/>
  <c r="B52" i="4"/>
  <c r="C51" i="4"/>
  <c r="B51" i="4"/>
  <c r="C50" i="4"/>
  <c r="B50" i="4"/>
  <c r="C49" i="4"/>
  <c r="B49" i="4"/>
  <c r="C48" i="4"/>
  <c r="B48" i="4"/>
  <c r="C47" i="4"/>
  <c r="B47" i="4"/>
  <c r="C46" i="4"/>
  <c r="B46" i="4"/>
  <c r="C45" i="4"/>
  <c r="B45" i="4"/>
  <c r="C44" i="4"/>
  <c r="B44" i="4"/>
  <c r="C43" i="4"/>
  <c r="B43" i="4"/>
  <c r="C42" i="4"/>
  <c r="B42" i="4"/>
  <c r="C41" i="4"/>
  <c r="B41" i="4"/>
  <c r="C40" i="4"/>
  <c r="B40" i="4"/>
  <c r="C39" i="4"/>
  <c r="B39" i="4"/>
  <c r="C38" i="4"/>
  <c r="B38" i="4"/>
  <c r="C37" i="4"/>
  <c r="B37" i="4"/>
  <c r="C36" i="4"/>
  <c r="B36" i="4"/>
  <c r="C35" i="4"/>
  <c r="B35" i="4"/>
  <c r="C34" i="4"/>
  <c r="B34" i="4"/>
  <c r="C33" i="4"/>
  <c r="B33" i="4"/>
  <c r="C32" i="4"/>
  <c r="B32" i="4"/>
  <c r="C31" i="4"/>
  <c r="B31" i="4"/>
  <c r="C30" i="4"/>
  <c r="B30" i="4"/>
  <c r="C29" i="4"/>
  <c r="B29" i="4"/>
  <c r="C28" i="4"/>
  <c r="B28" i="4"/>
  <c r="C27" i="4"/>
  <c r="B27" i="4"/>
  <c r="C26" i="4"/>
  <c r="B26" i="4"/>
  <c r="C25" i="4"/>
  <c r="B25" i="4"/>
  <c r="C24" i="4"/>
  <c r="B24" i="4"/>
  <c r="C23" i="4"/>
  <c r="B23" i="4"/>
  <c r="C22" i="4"/>
  <c r="B22" i="4"/>
  <c r="C21" i="4"/>
  <c r="B21" i="4"/>
  <c r="C20" i="4"/>
  <c r="B20" i="4"/>
  <c r="C19" i="4"/>
  <c r="B19" i="4"/>
  <c r="C18" i="4"/>
  <c r="B18" i="4"/>
  <c r="C17" i="4"/>
  <c r="B17" i="4"/>
  <c r="C16" i="4"/>
  <c r="B16" i="4"/>
  <c r="C15" i="4"/>
  <c r="B15" i="4"/>
  <c r="C14" i="4"/>
  <c r="B14" i="4"/>
  <c r="C13" i="4"/>
  <c r="B13" i="4"/>
  <c r="C12" i="4"/>
  <c r="B12" i="4"/>
  <c r="C11" i="4"/>
  <c r="B11" i="4"/>
  <c r="C10" i="4"/>
  <c r="B10" i="4"/>
  <c r="C9" i="4"/>
  <c r="B9" i="4"/>
  <c r="C8" i="4"/>
  <c r="B8" i="4"/>
  <c r="C7" i="4"/>
  <c r="B7" i="4"/>
  <c r="C6" i="4"/>
  <c r="B6" i="4"/>
  <c r="C5" i="4"/>
  <c r="B5" i="4"/>
  <c r="C4" i="4"/>
  <c r="B4" i="4"/>
  <c r="C3" i="4"/>
  <c r="B3" i="4"/>
  <c r="C2" i="4"/>
  <c r="B2" i="4"/>
  <c r="C272" i="3"/>
  <c r="B272" i="3"/>
  <c r="C271" i="3"/>
  <c r="B271" i="3"/>
  <c r="C270" i="3"/>
  <c r="B270" i="3"/>
  <c r="C269" i="3"/>
  <c r="B269" i="3"/>
  <c r="C268" i="3"/>
  <c r="B268" i="3"/>
  <c r="C267" i="3"/>
  <c r="B267" i="3"/>
  <c r="C266" i="3"/>
  <c r="B266" i="3"/>
  <c r="C265" i="3"/>
  <c r="B265" i="3"/>
  <c r="C264" i="3"/>
  <c r="B264" i="3"/>
  <c r="C263" i="3"/>
  <c r="B263" i="3"/>
  <c r="C262" i="3"/>
  <c r="B262" i="3"/>
  <c r="C261" i="3"/>
  <c r="B261" i="3"/>
  <c r="C260" i="3"/>
  <c r="B260" i="3"/>
  <c r="C259" i="3"/>
  <c r="B259" i="3"/>
  <c r="C258" i="3"/>
  <c r="B258" i="3"/>
  <c r="C257" i="3"/>
  <c r="B257" i="3"/>
  <c r="C256" i="3"/>
  <c r="B256" i="3"/>
  <c r="C255" i="3"/>
  <c r="B255" i="3"/>
  <c r="C254" i="3"/>
  <c r="B254" i="3"/>
  <c r="C253" i="3"/>
  <c r="B253" i="3"/>
  <c r="C252" i="3"/>
  <c r="B252" i="3"/>
  <c r="C251" i="3"/>
  <c r="B251" i="3"/>
  <c r="C250" i="3"/>
  <c r="B250" i="3"/>
  <c r="C249" i="3"/>
  <c r="B249" i="3"/>
  <c r="C248" i="3"/>
  <c r="B248" i="3"/>
  <c r="C247" i="3"/>
  <c r="B247" i="3"/>
  <c r="C246" i="3"/>
  <c r="B246" i="3"/>
  <c r="C245" i="3"/>
  <c r="B245" i="3"/>
  <c r="C244" i="3"/>
  <c r="B244" i="3"/>
  <c r="C243" i="3"/>
  <c r="B243" i="3"/>
  <c r="C242" i="3"/>
  <c r="B242" i="3"/>
  <c r="C241" i="3"/>
  <c r="B241" i="3"/>
  <c r="C240" i="3"/>
  <c r="B240" i="3"/>
  <c r="C239" i="3"/>
  <c r="B239" i="3"/>
  <c r="C238" i="3"/>
  <c r="B238" i="3"/>
  <c r="C237" i="3"/>
  <c r="B237" i="3"/>
  <c r="C236" i="3"/>
  <c r="B236" i="3"/>
  <c r="C235" i="3"/>
  <c r="B235" i="3"/>
  <c r="C234" i="3"/>
  <c r="B234" i="3"/>
  <c r="C233" i="3"/>
  <c r="B233" i="3"/>
  <c r="C232" i="3"/>
  <c r="B232" i="3"/>
  <c r="C231" i="3"/>
  <c r="B231" i="3"/>
  <c r="C230" i="3"/>
  <c r="B230" i="3"/>
  <c r="C229" i="3"/>
  <c r="B229" i="3"/>
  <c r="C228" i="3"/>
  <c r="B228" i="3"/>
  <c r="C227" i="3"/>
  <c r="B227" i="3"/>
  <c r="C226" i="3"/>
  <c r="B226" i="3"/>
  <c r="C225" i="3"/>
  <c r="B225" i="3"/>
  <c r="C224" i="3"/>
  <c r="B224" i="3"/>
  <c r="C223" i="3"/>
  <c r="B223" i="3"/>
  <c r="C222" i="3"/>
  <c r="B222" i="3"/>
  <c r="C221" i="3"/>
  <c r="B221" i="3"/>
  <c r="C220" i="3"/>
  <c r="B220" i="3"/>
  <c r="C219" i="3"/>
  <c r="B219" i="3"/>
  <c r="C218" i="3"/>
  <c r="B218" i="3"/>
  <c r="C217" i="3"/>
  <c r="B217" i="3"/>
  <c r="C216" i="3"/>
  <c r="B216" i="3"/>
  <c r="C215" i="3"/>
  <c r="B215" i="3"/>
  <c r="C214" i="3"/>
  <c r="B214" i="3"/>
  <c r="C213" i="3"/>
  <c r="B213" i="3"/>
  <c r="C212" i="3"/>
  <c r="B212" i="3"/>
  <c r="C211" i="3"/>
  <c r="B211" i="3"/>
  <c r="C210" i="3"/>
  <c r="B210" i="3"/>
  <c r="C209" i="3"/>
  <c r="B209" i="3"/>
  <c r="C208" i="3"/>
  <c r="B208" i="3"/>
  <c r="C207" i="3"/>
  <c r="B207" i="3"/>
  <c r="C206" i="3"/>
  <c r="B206" i="3"/>
  <c r="C205" i="3"/>
  <c r="B205" i="3"/>
  <c r="C204" i="3"/>
  <c r="B204" i="3"/>
  <c r="C203" i="3"/>
  <c r="B203" i="3"/>
  <c r="C202" i="3"/>
  <c r="B202" i="3"/>
  <c r="C201" i="3"/>
  <c r="B201" i="3"/>
  <c r="C200" i="3"/>
  <c r="B200" i="3"/>
  <c r="C199" i="3"/>
  <c r="B199" i="3"/>
  <c r="C198" i="3"/>
  <c r="B198" i="3"/>
  <c r="C197" i="3"/>
  <c r="B197" i="3"/>
  <c r="C196" i="3"/>
  <c r="B196" i="3"/>
  <c r="C195" i="3"/>
  <c r="B195" i="3"/>
  <c r="C194" i="3"/>
  <c r="B194" i="3"/>
  <c r="C193" i="3"/>
  <c r="B193" i="3"/>
  <c r="C192" i="3"/>
  <c r="B192" i="3"/>
  <c r="C191" i="3"/>
  <c r="B191" i="3"/>
  <c r="C190" i="3"/>
  <c r="B190" i="3"/>
  <c r="C189" i="3"/>
  <c r="B189" i="3"/>
  <c r="C188" i="3"/>
  <c r="B188" i="3"/>
  <c r="C187" i="3"/>
  <c r="B187" i="3"/>
  <c r="C186" i="3"/>
  <c r="B186" i="3"/>
  <c r="C185" i="3"/>
  <c r="B185" i="3"/>
  <c r="C184" i="3"/>
  <c r="B184" i="3"/>
  <c r="C183" i="3"/>
  <c r="B183" i="3"/>
  <c r="C182" i="3"/>
  <c r="B182" i="3"/>
  <c r="C181" i="3"/>
  <c r="B181" i="3"/>
  <c r="C180" i="3"/>
  <c r="B180" i="3"/>
  <c r="C179" i="3"/>
  <c r="B179" i="3"/>
  <c r="C178" i="3"/>
  <c r="B178" i="3"/>
  <c r="C177" i="3"/>
  <c r="B177" i="3"/>
  <c r="C176" i="3"/>
  <c r="B176" i="3"/>
  <c r="C175" i="3"/>
  <c r="B175" i="3"/>
  <c r="C174" i="3"/>
  <c r="B174" i="3"/>
  <c r="C173" i="3"/>
  <c r="B173" i="3"/>
  <c r="C172" i="3"/>
  <c r="B172" i="3"/>
  <c r="C171" i="3"/>
  <c r="B171" i="3"/>
  <c r="C170" i="3"/>
  <c r="B170" i="3"/>
  <c r="C169" i="3"/>
  <c r="B169" i="3"/>
  <c r="C168" i="3"/>
  <c r="B168" i="3"/>
  <c r="C167" i="3"/>
  <c r="B167" i="3"/>
  <c r="C166" i="3"/>
  <c r="B166" i="3"/>
  <c r="C165" i="3"/>
  <c r="B165" i="3"/>
  <c r="C164" i="3"/>
  <c r="B164" i="3"/>
  <c r="C163" i="3"/>
  <c r="B163" i="3"/>
  <c r="C162" i="3"/>
  <c r="B162" i="3"/>
  <c r="C161" i="3"/>
  <c r="B161" i="3"/>
  <c r="C160" i="3"/>
  <c r="B160" i="3"/>
  <c r="C159" i="3"/>
  <c r="B159" i="3"/>
  <c r="C158" i="3"/>
  <c r="B158" i="3"/>
  <c r="C157" i="3"/>
  <c r="B157" i="3"/>
  <c r="C156" i="3"/>
  <c r="B156" i="3"/>
  <c r="C155" i="3"/>
  <c r="B155" i="3"/>
  <c r="C154" i="3"/>
  <c r="B154" i="3"/>
  <c r="C153" i="3"/>
  <c r="B153" i="3"/>
  <c r="C152" i="3"/>
  <c r="B152" i="3"/>
  <c r="C151" i="3"/>
  <c r="B151" i="3"/>
  <c r="C150" i="3"/>
  <c r="B150" i="3"/>
  <c r="C149" i="3"/>
  <c r="B149" i="3"/>
  <c r="C148" i="3"/>
  <c r="B148" i="3"/>
  <c r="C147" i="3"/>
  <c r="B147" i="3"/>
  <c r="C146" i="3"/>
  <c r="B146" i="3"/>
  <c r="C145" i="3"/>
  <c r="B145" i="3"/>
  <c r="C144" i="3"/>
  <c r="B144" i="3"/>
  <c r="C143" i="3"/>
  <c r="B143" i="3"/>
  <c r="C142" i="3"/>
  <c r="B142" i="3"/>
  <c r="C141" i="3"/>
  <c r="B141" i="3"/>
  <c r="C140" i="3"/>
  <c r="B140" i="3"/>
  <c r="C139" i="3"/>
  <c r="B139" i="3"/>
  <c r="C138" i="3"/>
  <c r="B138" i="3"/>
  <c r="C137" i="3"/>
  <c r="B137" i="3"/>
  <c r="C136" i="3"/>
  <c r="B136" i="3"/>
  <c r="C135" i="3"/>
  <c r="B135" i="3"/>
  <c r="C134" i="3"/>
  <c r="B134" i="3"/>
  <c r="C133" i="3"/>
  <c r="B133" i="3"/>
  <c r="C132" i="3"/>
  <c r="B132" i="3"/>
  <c r="C131" i="3"/>
  <c r="B131" i="3"/>
  <c r="C130" i="3"/>
  <c r="B130" i="3"/>
  <c r="C129" i="3"/>
  <c r="B129" i="3"/>
  <c r="C128" i="3"/>
  <c r="B128" i="3"/>
  <c r="C127" i="3"/>
  <c r="B127" i="3"/>
  <c r="C126" i="3"/>
  <c r="B126" i="3"/>
  <c r="C125" i="3"/>
  <c r="B125" i="3"/>
  <c r="C124" i="3"/>
  <c r="B124" i="3"/>
  <c r="C123" i="3"/>
  <c r="B123" i="3"/>
  <c r="C122" i="3"/>
  <c r="B122" i="3"/>
  <c r="C121" i="3"/>
  <c r="B121" i="3"/>
  <c r="C120" i="3"/>
  <c r="B120" i="3"/>
  <c r="C119" i="3"/>
  <c r="B119" i="3"/>
  <c r="C118" i="3"/>
  <c r="B118" i="3"/>
  <c r="C117" i="3"/>
  <c r="B117" i="3"/>
  <c r="C116" i="3"/>
  <c r="B116" i="3"/>
  <c r="C115" i="3"/>
  <c r="B115" i="3"/>
  <c r="C114" i="3"/>
  <c r="B114" i="3"/>
  <c r="C113" i="3"/>
  <c r="B113" i="3"/>
  <c r="C112" i="3"/>
  <c r="B112" i="3"/>
  <c r="C111" i="3"/>
  <c r="B111" i="3"/>
  <c r="C110" i="3"/>
  <c r="B110" i="3"/>
  <c r="C109" i="3"/>
  <c r="B109" i="3"/>
  <c r="C108" i="3"/>
  <c r="B108" i="3"/>
  <c r="C107" i="3"/>
  <c r="B107" i="3"/>
  <c r="C106" i="3"/>
  <c r="B106" i="3"/>
  <c r="C105" i="3"/>
  <c r="B105" i="3"/>
  <c r="C104" i="3"/>
  <c r="B104" i="3"/>
  <c r="C103" i="3"/>
  <c r="B103" i="3"/>
  <c r="C102" i="3"/>
  <c r="B102" i="3"/>
  <c r="C101" i="3"/>
  <c r="B101" i="3"/>
  <c r="C100" i="3"/>
  <c r="B100" i="3"/>
  <c r="C99" i="3"/>
  <c r="B99" i="3"/>
  <c r="C98" i="3"/>
  <c r="B98" i="3"/>
  <c r="C97" i="3"/>
  <c r="B97" i="3"/>
  <c r="C96" i="3"/>
  <c r="B96" i="3"/>
  <c r="C95" i="3"/>
  <c r="B95" i="3"/>
  <c r="C94" i="3"/>
  <c r="B94" i="3"/>
  <c r="C93" i="3"/>
  <c r="B93" i="3"/>
  <c r="C92" i="3"/>
  <c r="B92" i="3"/>
  <c r="C91" i="3"/>
  <c r="B91" i="3"/>
  <c r="C90" i="3"/>
  <c r="B90" i="3"/>
  <c r="C89" i="3"/>
  <c r="B89" i="3"/>
  <c r="C88" i="3"/>
  <c r="B88" i="3"/>
  <c r="C87" i="3"/>
  <c r="B87" i="3"/>
  <c r="C86" i="3"/>
  <c r="B86" i="3"/>
  <c r="C85" i="3"/>
  <c r="B85" i="3"/>
  <c r="C84" i="3"/>
  <c r="B84" i="3"/>
  <c r="C83" i="3"/>
  <c r="B83" i="3"/>
  <c r="C82" i="3"/>
  <c r="B82" i="3"/>
  <c r="C81" i="3"/>
  <c r="B81" i="3"/>
  <c r="C80" i="3"/>
  <c r="B80" i="3"/>
  <c r="C79" i="3"/>
  <c r="B79" i="3"/>
  <c r="C78" i="3"/>
  <c r="B78" i="3"/>
  <c r="C77" i="3"/>
  <c r="B77" i="3"/>
  <c r="C76" i="3"/>
  <c r="B76" i="3"/>
  <c r="C75" i="3"/>
  <c r="B75" i="3"/>
  <c r="C74" i="3"/>
  <c r="B74" i="3"/>
  <c r="C73" i="3"/>
  <c r="B73" i="3"/>
  <c r="C72" i="3"/>
  <c r="B72" i="3"/>
  <c r="C71" i="3"/>
  <c r="B71" i="3"/>
  <c r="C70" i="3"/>
  <c r="B70" i="3"/>
  <c r="C69" i="3"/>
  <c r="B69" i="3"/>
  <c r="C68" i="3"/>
  <c r="B68" i="3"/>
  <c r="C67" i="3"/>
  <c r="B67" i="3"/>
  <c r="C66" i="3"/>
  <c r="B66" i="3"/>
  <c r="C65" i="3"/>
  <c r="B65" i="3"/>
  <c r="C64" i="3"/>
  <c r="B64" i="3"/>
  <c r="C63" i="3"/>
  <c r="B63" i="3"/>
  <c r="C62" i="3"/>
  <c r="B62" i="3"/>
  <c r="C61" i="3"/>
  <c r="B61" i="3"/>
  <c r="C60" i="3"/>
  <c r="B60" i="3"/>
  <c r="C59" i="3"/>
  <c r="B59" i="3"/>
  <c r="C58" i="3"/>
  <c r="B58" i="3"/>
  <c r="C57" i="3"/>
  <c r="B57" i="3"/>
  <c r="C56" i="3"/>
  <c r="B56" i="3"/>
  <c r="C55" i="3"/>
  <c r="B55" i="3"/>
  <c r="C54" i="3"/>
  <c r="B54" i="3"/>
  <c r="C53" i="3"/>
  <c r="B53" i="3"/>
  <c r="C52" i="3"/>
  <c r="B52" i="3"/>
  <c r="C51" i="3"/>
  <c r="B51" i="3"/>
  <c r="C50" i="3"/>
  <c r="B50" i="3"/>
  <c r="C49" i="3"/>
  <c r="B49" i="3"/>
  <c r="C48" i="3"/>
  <c r="B48" i="3"/>
  <c r="C47" i="3"/>
  <c r="B47" i="3"/>
  <c r="C46" i="3"/>
  <c r="B46" i="3"/>
  <c r="C45" i="3"/>
  <c r="B45" i="3"/>
  <c r="C44" i="3"/>
  <c r="B44" i="3"/>
  <c r="C43" i="3"/>
  <c r="B43" i="3"/>
  <c r="C42" i="3"/>
  <c r="B42" i="3"/>
  <c r="C41" i="3"/>
  <c r="B41" i="3"/>
  <c r="C40" i="3"/>
  <c r="B40" i="3"/>
  <c r="C39" i="3"/>
  <c r="B39" i="3"/>
  <c r="C38" i="3"/>
  <c r="B38" i="3"/>
  <c r="C37" i="3"/>
  <c r="B37" i="3"/>
  <c r="C36" i="3"/>
  <c r="B36" i="3"/>
  <c r="C35" i="3"/>
  <c r="B35" i="3"/>
  <c r="C34" i="3"/>
  <c r="B34" i="3"/>
  <c r="C33" i="3"/>
  <c r="B33" i="3"/>
  <c r="C32" i="3"/>
  <c r="B32" i="3"/>
  <c r="C31" i="3"/>
  <c r="B31" i="3"/>
  <c r="C30" i="3"/>
  <c r="B30" i="3"/>
  <c r="C29" i="3"/>
  <c r="B29" i="3"/>
  <c r="C28" i="3"/>
  <c r="B28" i="3"/>
  <c r="C27" i="3"/>
  <c r="B27" i="3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6" i="3"/>
  <c r="B6" i="3"/>
  <c r="C5" i="3"/>
  <c r="B5" i="3"/>
  <c r="C4" i="3"/>
  <c r="B4" i="3"/>
  <c r="C3" i="3"/>
  <c r="B3" i="3"/>
  <c r="C2" i="3"/>
  <c r="B2" i="3"/>
</calcChain>
</file>

<file path=xl/sharedStrings.xml><?xml version="1.0" encoding="utf-8"?>
<sst xmlns="http://schemas.openxmlformats.org/spreadsheetml/2006/main" count="2416" uniqueCount="1936">
  <si>
    <t>131</t>
  </si>
  <si>
    <t>141</t>
  </si>
  <si>
    <t>210</t>
  </si>
  <si>
    <t>Não activo com menos de 15 anos</t>
  </si>
  <si>
    <t>220</t>
  </si>
  <si>
    <t>Não activo, estudante</t>
  </si>
  <si>
    <t>230</t>
  </si>
  <si>
    <t>Não activo, doméstico</t>
  </si>
  <si>
    <t>240</t>
  </si>
  <si>
    <t>Não activo, reformado</t>
  </si>
  <si>
    <t>250</t>
  </si>
  <si>
    <t>Não activo, incapacitado</t>
  </si>
  <si>
    <t>260</t>
  </si>
  <si>
    <t>Outros casos</t>
  </si>
  <si>
    <t>DIM_AGLO</t>
  </si>
  <si>
    <t>2000 ou mais habitantes</t>
  </si>
  <si>
    <t>ELEVADOR</t>
  </si>
  <si>
    <t>Tem elevador</t>
  </si>
  <si>
    <t>Não tem elevador</t>
  </si>
  <si>
    <t>ENCARGOS</t>
  </si>
  <si>
    <t>Tem encargos devido à aquisição do alojamento</t>
  </si>
  <si>
    <t>Não tem encargos devidos à aquisição do alojamento</t>
  </si>
  <si>
    <t>ENT_PROPR</t>
  </si>
  <si>
    <t>11</t>
  </si>
  <si>
    <t>99</t>
  </si>
  <si>
    <t>Antes de 1919</t>
  </si>
  <si>
    <t>De 1919 a 1945</t>
  </si>
  <si>
    <t>De 1946 a 1960</t>
  </si>
  <si>
    <t>Solteiro</t>
  </si>
  <si>
    <t>Viúvo</t>
  </si>
  <si>
    <t>Divorciado</t>
  </si>
  <si>
    <t>FREQENSINO</t>
  </si>
  <si>
    <t>Nunca frequentou</t>
  </si>
  <si>
    <t>Está a frequentar</t>
  </si>
  <si>
    <t>Frequentou mas já não estuda</t>
  </si>
  <si>
    <t>LOCTRAB</t>
  </si>
  <si>
    <t>MEIOTRANSP</t>
  </si>
  <si>
    <t>Comboio</t>
  </si>
  <si>
    <t>MEIOVIDA</t>
  </si>
  <si>
    <t>Trabalho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</si>
  <si>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</si>
  <si>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</si>
  <si>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</si>
  <si>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</si>
  <si>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</si>
  <si>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</si>
  <si>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</si>
  <si>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</si>
  <si>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</si>
  <si>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NAC</t>
  </si>
  <si>
    <t>Apátrida</t>
  </si>
  <si>
    <t>Macau</t>
  </si>
  <si>
    <t>Angola</t>
  </si>
  <si>
    <t>Moçambique</t>
  </si>
  <si>
    <t>Cabo Verde</t>
  </si>
  <si>
    <t>Brasil</t>
  </si>
  <si>
    <t>Espanha</t>
  </si>
  <si>
    <t>França</t>
  </si>
  <si>
    <t>Alemanha</t>
  </si>
  <si>
    <t>Alojamento com 1 divisão</t>
  </si>
  <si>
    <t>Alojamento com 2 divisões</t>
  </si>
  <si>
    <t>Alojamento com 3 divisões</t>
  </si>
  <si>
    <t>Alojamento com 4 divisões</t>
  </si>
  <si>
    <t>Alojamento com 5 divisões</t>
  </si>
  <si>
    <t>Alojamento com 6 divisões</t>
  </si>
  <si>
    <t>Alojamento com 7 divisões</t>
  </si>
  <si>
    <t>Alojamento com 8 divisões</t>
  </si>
  <si>
    <t>10</t>
  </si>
  <si>
    <t>Licenciatura</t>
  </si>
  <si>
    <t>999</t>
  </si>
  <si>
    <t>Católica</t>
  </si>
  <si>
    <t>Ortodoxa</t>
  </si>
  <si>
    <t>Judaica</t>
  </si>
  <si>
    <t>Muçulmana</t>
  </si>
  <si>
    <t>Ainda não tinha nascido</t>
  </si>
  <si>
    <t>SACT</t>
  </si>
  <si>
    <t>Sector Primário</t>
  </si>
  <si>
    <t>Sector Secundário</t>
  </si>
  <si>
    <t>Sector Terceário (Social)</t>
  </si>
  <si>
    <t>Sector Terceário (Económico)</t>
  </si>
  <si>
    <t>SEXO</t>
  </si>
  <si>
    <t>SITPROF</t>
  </si>
  <si>
    <t>TALOJ</t>
  </si>
  <si>
    <t>TNUCLFAM</t>
  </si>
  <si>
    <t>Itália</t>
  </si>
  <si>
    <t>Irlanda</t>
  </si>
  <si>
    <t>Dinamarca</t>
  </si>
  <si>
    <t>Grécia</t>
  </si>
  <si>
    <t>Portugal</t>
  </si>
  <si>
    <t>Bélgica</t>
  </si>
  <si>
    <t>Luxemburgo</t>
  </si>
  <si>
    <t>Islândia</t>
  </si>
  <si>
    <t>Noruega</t>
  </si>
  <si>
    <t>Suécia</t>
  </si>
  <si>
    <t>Finlândia</t>
  </si>
  <si>
    <t>Áustria</t>
  </si>
  <si>
    <t>Ilhas Faroé</t>
  </si>
  <si>
    <t>Andorra</t>
  </si>
  <si>
    <t>Gibraltar</t>
  </si>
  <si>
    <t>Malta</t>
  </si>
  <si>
    <t>Turquia</t>
  </si>
  <si>
    <t>PROF</t>
  </si>
  <si>
    <t>Elevador</t>
  </si>
  <si>
    <t>n</t>
  </si>
  <si>
    <t>Chave do indivíduo</t>
  </si>
  <si>
    <t>ID_LIG</t>
  </si>
  <si>
    <t>NUCLFAM</t>
  </si>
  <si>
    <t>IND</t>
  </si>
  <si>
    <t>N_IND</t>
  </si>
  <si>
    <t>NUTS3_NAT</t>
  </si>
  <si>
    <t>NUTS3_TRAB</t>
  </si>
  <si>
    <t>IDADE</t>
  </si>
  <si>
    <t>RELIGIAO</t>
  </si>
  <si>
    <t>NDIVISOES</t>
  </si>
  <si>
    <t>EPOCA_EDIF</t>
  </si>
  <si>
    <t>Ano do recenseamento</t>
  </si>
  <si>
    <t xml:space="preserve">Nº seq. de indivíduo dentro da família </t>
  </si>
  <si>
    <t>Actividade económica</t>
  </si>
  <si>
    <t>Alfabetismo</t>
  </si>
  <si>
    <t>Condição perante o trabalho</t>
  </si>
  <si>
    <t>Curso</t>
  </si>
  <si>
    <t>Idade</t>
  </si>
  <si>
    <t>Naturalidade</t>
  </si>
  <si>
    <t>Principal meio de transporte</t>
  </si>
  <si>
    <t>Nacionalidade</t>
  </si>
  <si>
    <t>Nº da mãe dentro da família</t>
  </si>
  <si>
    <t>Nº do conjuge dentro da família</t>
  </si>
  <si>
    <t>Nº do pai dentro da família</t>
  </si>
  <si>
    <t>País de naturalidade</t>
  </si>
  <si>
    <t>País de nacionalidade</t>
  </si>
  <si>
    <t>Relação de parentesco com o representante da família</t>
  </si>
  <si>
    <t>Religião</t>
  </si>
  <si>
    <t>Sector de actividade económica</t>
  </si>
  <si>
    <t>Sexo</t>
  </si>
  <si>
    <t>Situação na profissão</t>
  </si>
  <si>
    <t>Tipo de núcleo familiar</t>
  </si>
  <si>
    <t>1ª chave de ligação aos indivíduos</t>
  </si>
  <si>
    <t>Entidade proprietária</t>
  </si>
  <si>
    <t>Forma de ocupação</t>
  </si>
  <si>
    <t>Nº de divisões</t>
  </si>
  <si>
    <t>Nº de residentes no alojamento</t>
  </si>
  <si>
    <t>Tipo de ocupação</t>
  </si>
  <si>
    <t>Tipo de alojamento</t>
  </si>
  <si>
    <t>Época de construção do edifício</t>
  </si>
  <si>
    <t>Profissão principal</t>
  </si>
  <si>
    <t>Outra situação</t>
  </si>
  <si>
    <t>CENSO</t>
  </si>
  <si>
    <t>DSG</t>
  </si>
  <si>
    <t>1</t>
  </si>
  <si>
    <t>2</t>
  </si>
  <si>
    <t>3</t>
  </si>
  <si>
    <t>4</t>
  </si>
  <si>
    <t>5</t>
  </si>
  <si>
    <t>6</t>
  </si>
  <si>
    <t>7</t>
  </si>
  <si>
    <t>9</t>
  </si>
  <si>
    <t>Y</t>
  </si>
  <si>
    <t>Não se aplica</t>
  </si>
  <si>
    <t>ALFABETO</t>
  </si>
  <si>
    <t>Sabe ler e escrever</t>
  </si>
  <si>
    <t>Não sabe ler nem escrever</t>
  </si>
  <si>
    <t>AQUECIMENTO</t>
  </si>
  <si>
    <t>8</t>
  </si>
  <si>
    <t>CPT</t>
  </si>
  <si>
    <t>111</t>
  </si>
  <si>
    <t>&gt;= 200.000</t>
  </si>
  <si>
    <t>1ª chave de ligação - comum ao alojamento</t>
  </si>
  <si>
    <t>Dimensão do aglomerado (lugar)</t>
  </si>
  <si>
    <t>Estónia</t>
  </si>
  <si>
    <t>Letónia</t>
  </si>
  <si>
    <t>Lituânia</t>
  </si>
  <si>
    <t>Polónia</t>
  </si>
  <si>
    <t>Eslováquia</t>
  </si>
  <si>
    <t>Hungria</t>
  </si>
  <si>
    <t>Roménia</t>
  </si>
  <si>
    <t>Bulgária</t>
  </si>
  <si>
    <t>Albânia</t>
  </si>
  <si>
    <t>Ucrânia</t>
  </si>
  <si>
    <t>Geórgia</t>
  </si>
  <si>
    <t>Arménia</t>
  </si>
  <si>
    <t>Azerbaijão</t>
  </si>
  <si>
    <t>Cazaquistão</t>
  </si>
  <si>
    <t>Turquemenistão</t>
  </si>
  <si>
    <t>Usbequistão</t>
  </si>
  <si>
    <t>Tajiquistão</t>
  </si>
  <si>
    <t>Eslovénia</t>
  </si>
  <si>
    <t>Croácia</t>
  </si>
  <si>
    <t>Marrocos</t>
  </si>
  <si>
    <t>Argélia</t>
  </si>
  <si>
    <t>Tunísia</t>
  </si>
  <si>
    <t>Sudão</t>
  </si>
  <si>
    <t>Mauritânia</t>
  </si>
  <si>
    <t>Mali</t>
  </si>
  <si>
    <t>Chade</t>
  </si>
  <si>
    <t>Senegal</t>
  </si>
  <si>
    <t>Gâmbia</t>
  </si>
  <si>
    <t>Guiné-Bissau</t>
  </si>
  <si>
    <t>Serra Leoa</t>
  </si>
  <si>
    <t>Libéria</t>
  </si>
  <si>
    <t>Costa do Marfim</t>
  </si>
  <si>
    <t>Gana</t>
  </si>
  <si>
    <t>Togo</t>
  </si>
  <si>
    <t>Benim</t>
  </si>
  <si>
    <t>Nigéria</t>
  </si>
  <si>
    <t>Camarões</t>
  </si>
  <si>
    <t>Guiné Equatorial</t>
  </si>
  <si>
    <t>São Tomé e Príncipe</t>
  </si>
  <si>
    <t>Gabão</t>
  </si>
  <si>
    <t>Congo</t>
  </si>
  <si>
    <t>Congo (República Democrática do)</t>
  </si>
  <si>
    <t>Ruanda</t>
  </si>
  <si>
    <t>Burundi</t>
  </si>
  <si>
    <t>Etiópia</t>
  </si>
  <si>
    <t>Eritreia</t>
  </si>
  <si>
    <t>Jibuti</t>
  </si>
  <si>
    <t>Somália</t>
  </si>
  <si>
    <t>Quénia</t>
  </si>
  <si>
    <t>Uganda</t>
  </si>
  <si>
    <t>Território Britânico do Oceano Índico</t>
  </si>
  <si>
    <t>Madagáscar</t>
  </si>
  <si>
    <t>Comores</t>
  </si>
  <si>
    <t>Zâmbia</t>
  </si>
  <si>
    <t>África do Sul</t>
  </si>
  <si>
    <t>Namíbia</t>
  </si>
  <si>
    <t>Lesoto</t>
  </si>
  <si>
    <t>Canadá</t>
  </si>
  <si>
    <t>Gronelândia</t>
  </si>
  <si>
    <t>México</t>
  </si>
  <si>
    <t>Bermudas</t>
  </si>
  <si>
    <t>Guatemala</t>
  </si>
  <si>
    <t>Belize</t>
  </si>
  <si>
    <t>Honduras</t>
  </si>
  <si>
    <t>Nicarágua</t>
  </si>
  <si>
    <t>Costa Rica</t>
  </si>
  <si>
    <t>Panamá</t>
  </si>
  <si>
    <t>Anguila</t>
  </si>
  <si>
    <t>Cuba</t>
  </si>
  <si>
    <t>Haiti</t>
  </si>
  <si>
    <t>Antígua e Barbuda</t>
  </si>
  <si>
    <t>Domínica</t>
  </si>
  <si>
    <t>Jamaica</t>
  </si>
  <si>
    <t>Santa Lúcia</t>
  </si>
  <si>
    <t>São Vicente e Granadinas</t>
  </si>
  <si>
    <t>Barbados</t>
  </si>
  <si>
    <t>Monserrate</t>
  </si>
  <si>
    <t>Trindade e Tobago</t>
  </si>
  <si>
    <t>Granada</t>
  </si>
  <si>
    <t>Aruba</t>
  </si>
  <si>
    <t>Colômbia</t>
  </si>
  <si>
    <t>Guiana</t>
  </si>
  <si>
    <t>Suriname</t>
  </si>
  <si>
    <t>Equador</t>
  </si>
  <si>
    <t>Peru</t>
  </si>
  <si>
    <t>Chile</t>
  </si>
  <si>
    <t>Paraguai</t>
  </si>
  <si>
    <t>Uruguai</t>
  </si>
  <si>
    <t>Argentina</t>
  </si>
  <si>
    <t>Chipre</t>
  </si>
  <si>
    <t>Líbano</t>
  </si>
  <si>
    <t>Iraque</t>
  </si>
  <si>
    <t>Israel</t>
  </si>
  <si>
    <t>Jordânia</t>
  </si>
  <si>
    <t>Arábia Saudita</t>
  </si>
  <si>
    <t>Barém</t>
  </si>
  <si>
    <t>Catar</t>
  </si>
  <si>
    <t>Omã</t>
  </si>
  <si>
    <t>Iémen</t>
  </si>
  <si>
    <t>Afeganistão</t>
  </si>
  <si>
    <t>Paquistão</t>
  </si>
  <si>
    <t>Índia</t>
  </si>
  <si>
    <t>Maldivas</t>
  </si>
  <si>
    <t>Nepal</t>
  </si>
  <si>
    <t>Butão</t>
  </si>
  <si>
    <t>Tailândia</t>
  </si>
  <si>
    <t>Vietname</t>
  </si>
  <si>
    <t>Camboja</t>
  </si>
  <si>
    <t>Indonésia</t>
  </si>
  <si>
    <t>Malásia</t>
  </si>
  <si>
    <t>Brunei Darussalam</t>
  </si>
  <si>
    <t>Singapura</t>
  </si>
  <si>
    <t>Filipinas</t>
  </si>
  <si>
    <t>Mongólia</t>
  </si>
  <si>
    <t>China</t>
  </si>
  <si>
    <t>Coreia (República Popular Democrática da)</t>
  </si>
  <si>
    <t>Coreia (República da)</t>
  </si>
  <si>
    <t>Japão</t>
  </si>
  <si>
    <t>Hong Kong</t>
  </si>
  <si>
    <t>Nauru</t>
  </si>
  <si>
    <t>Nova Zelândia</t>
  </si>
  <si>
    <t>Ilhas Salomão</t>
  </si>
  <si>
    <t>Tuvalu</t>
  </si>
  <si>
    <t>Nova Caledónia</t>
  </si>
  <si>
    <t>Pitcairn</t>
  </si>
  <si>
    <t>Vanuatu</t>
  </si>
  <si>
    <t>Tonga</t>
  </si>
  <si>
    <t>Samoa</t>
  </si>
  <si>
    <t>Polinésia Francesa</t>
  </si>
  <si>
    <t>Micronésia (Estados Federados da)</t>
  </si>
  <si>
    <t>Palau</t>
  </si>
  <si>
    <t>Austrália</t>
  </si>
  <si>
    <t>Guadalupe</t>
  </si>
  <si>
    <t>Martinica</t>
  </si>
  <si>
    <t>Guiana Francesa</t>
  </si>
  <si>
    <t>ACTEMP</t>
  </si>
  <si>
    <t>Local de trabalho ou estudo</t>
  </si>
  <si>
    <t>Frequência de ensino</t>
  </si>
  <si>
    <t>1111</t>
  </si>
  <si>
    <t>Casado</t>
  </si>
  <si>
    <t>Mónaco</t>
  </si>
  <si>
    <t>Estado civil legal</t>
  </si>
  <si>
    <t>1105</t>
  </si>
  <si>
    <t>Cascais</t>
  </si>
  <si>
    <t>1106</t>
  </si>
  <si>
    <t>Lisboa</t>
  </si>
  <si>
    <t>1107</t>
  </si>
  <si>
    <t>Loures</t>
  </si>
  <si>
    <t>Sintra</t>
  </si>
  <si>
    <t>1312</t>
  </si>
  <si>
    <t>Porto</t>
  </si>
  <si>
    <t>1317</t>
  </si>
  <si>
    <t>Vila Nova de Gaia</t>
  </si>
  <si>
    <t>Desempregado à procura do primeiro emprego</t>
  </si>
  <si>
    <t>Desempregado à procura de novo emprego</t>
  </si>
  <si>
    <t>Menos de 2000 habitantes</t>
  </si>
  <si>
    <t xml:space="preserve">Proprietário com  encargos </t>
  </si>
  <si>
    <t>De 1981 a 1990</t>
  </si>
  <si>
    <t>De 2001 a 2005</t>
  </si>
  <si>
    <t>Proprietário ou coproprietário</t>
  </si>
  <si>
    <t>Arrendatário ou subarrendatário</t>
  </si>
  <si>
    <t>A pé</t>
  </si>
  <si>
    <t>Metropolitano</t>
  </si>
  <si>
    <t>Bicicleta</t>
  </si>
  <si>
    <t>Barco</t>
  </si>
  <si>
    <t>Rendimento social de inserção</t>
  </si>
  <si>
    <t>Alojamento com 9 divisões</t>
  </si>
  <si>
    <t>Alojamento com 10 ou mais divisões</t>
  </si>
  <si>
    <t>AQ</t>
  </si>
  <si>
    <t>TK</t>
  </si>
  <si>
    <t>TF</t>
  </si>
  <si>
    <t>Territórios Franceses do Sul</t>
  </si>
  <si>
    <t>AS</t>
  </si>
  <si>
    <t>Samoa Americana</t>
  </si>
  <si>
    <t>UM</t>
  </si>
  <si>
    <t>NU</t>
  </si>
  <si>
    <t>NF</t>
  </si>
  <si>
    <t>Ilha Norfolk</t>
  </si>
  <si>
    <t>HM</t>
  </si>
  <si>
    <t>CK</t>
  </si>
  <si>
    <t>Ilhas Cook</t>
  </si>
  <si>
    <t>CC</t>
  </si>
  <si>
    <t>CX</t>
  </si>
  <si>
    <t>BV</t>
  </si>
  <si>
    <t>Ilha Bouvet</t>
  </si>
  <si>
    <t>GU</t>
  </si>
  <si>
    <t>GS</t>
  </si>
  <si>
    <t>PW</t>
  </si>
  <si>
    <t>MH</t>
  </si>
  <si>
    <t>Ilhas Marshall</t>
  </si>
  <si>
    <t>FM</t>
  </si>
  <si>
    <t>PF</t>
  </si>
  <si>
    <t>MP</t>
  </si>
  <si>
    <t>Ilhas Marianas do Norte</t>
  </si>
  <si>
    <t>WS</t>
  </si>
  <si>
    <t>TO</t>
  </si>
  <si>
    <t>VU</t>
  </si>
  <si>
    <t>FJ</t>
  </si>
  <si>
    <t>PN</t>
  </si>
  <si>
    <t>KI</t>
  </si>
  <si>
    <t>WF</t>
  </si>
  <si>
    <t>NC</t>
  </si>
  <si>
    <t>TV</t>
  </si>
  <si>
    <t>SB</t>
  </si>
  <si>
    <t>NZ</t>
  </si>
  <si>
    <t>NR</t>
  </si>
  <si>
    <t>PG</t>
  </si>
  <si>
    <t>AU</t>
  </si>
  <si>
    <t>MO</t>
  </si>
  <si>
    <t>HK</t>
  </si>
  <si>
    <t>TW</t>
  </si>
  <si>
    <t>JP</t>
  </si>
  <si>
    <t>KR</t>
  </si>
  <si>
    <t>KP</t>
  </si>
  <si>
    <t>CN</t>
  </si>
  <si>
    <t>MN</t>
  </si>
  <si>
    <t>PH</t>
  </si>
  <si>
    <t>SG</t>
  </si>
  <si>
    <t>BN</t>
  </si>
  <si>
    <t>MY</t>
  </si>
  <si>
    <t>ID</t>
  </si>
  <si>
    <t>TL</t>
  </si>
  <si>
    <t>KH</t>
  </si>
  <si>
    <t>VN</t>
  </si>
  <si>
    <t>LA</t>
  </si>
  <si>
    <t>TH</t>
  </si>
  <si>
    <t>MM</t>
  </si>
  <si>
    <t>BT</t>
  </si>
  <si>
    <t>NP</t>
  </si>
  <si>
    <t>LK</t>
  </si>
  <si>
    <t>MV</t>
  </si>
  <si>
    <t>BD</t>
  </si>
  <si>
    <t>IN</t>
  </si>
  <si>
    <t>PK</t>
  </si>
  <si>
    <t>AF</t>
  </si>
  <si>
    <t>KG</t>
  </si>
  <si>
    <t>TJ</t>
  </si>
  <si>
    <t>UZ</t>
  </si>
  <si>
    <t>TM</t>
  </si>
  <si>
    <t>KZ</t>
  </si>
  <si>
    <t>AZ</t>
  </si>
  <si>
    <t>AM</t>
  </si>
  <si>
    <t>GE</t>
  </si>
  <si>
    <t>YE</t>
  </si>
  <si>
    <t>OM</t>
  </si>
  <si>
    <t>AE</t>
  </si>
  <si>
    <t>QA</t>
  </si>
  <si>
    <t>BH</t>
  </si>
  <si>
    <t>KW</t>
  </si>
  <si>
    <t>SA</t>
  </si>
  <si>
    <t>JO</t>
  </si>
  <si>
    <t>PS</t>
  </si>
  <si>
    <t>Território Palestiniano Ocupado</t>
  </si>
  <si>
    <t>IL</t>
  </si>
  <si>
    <t>IR</t>
  </si>
  <si>
    <t>IQ</t>
  </si>
  <si>
    <t>SY</t>
  </si>
  <si>
    <t>LB</t>
  </si>
  <si>
    <t>TR</t>
  </si>
  <si>
    <t>MF</t>
  </si>
  <si>
    <t>São Martinho (parte francesa)</t>
  </si>
  <si>
    <t>BL</t>
  </si>
  <si>
    <t>São Bartolomeu</t>
  </si>
  <si>
    <t>PR</t>
  </si>
  <si>
    <t>Porto Rico</t>
  </si>
  <si>
    <t>MQ</t>
  </si>
  <si>
    <t>GF</t>
  </si>
  <si>
    <t>GP</t>
  </si>
  <si>
    <t>FK</t>
  </si>
  <si>
    <t>AR</t>
  </si>
  <si>
    <t>UY</t>
  </si>
  <si>
    <t>PY</t>
  </si>
  <si>
    <t>BO</t>
  </si>
  <si>
    <t>CL</t>
  </si>
  <si>
    <t>BR</t>
  </si>
  <si>
    <t>PE</t>
  </si>
  <si>
    <t>EC</t>
  </si>
  <si>
    <t>SR</t>
  </si>
  <si>
    <t>GY</t>
  </si>
  <si>
    <t>VE</t>
  </si>
  <si>
    <t>CO</t>
  </si>
  <si>
    <t>AW</t>
  </si>
  <si>
    <t>GD</t>
  </si>
  <si>
    <t>TT</t>
  </si>
  <si>
    <t>MS</t>
  </si>
  <si>
    <t>BB</t>
  </si>
  <si>
    <t>VG</t>
  </si>
  <si>
    <t>Ilhas Virgens (Britânicas)</t>
  </si>
  <si>
    <t>VC</t>
  </si>
  <si>
    <t>LC</t>
  </si>
  <si>
    <t>JM</t>
  </si>
  <si>
    <t>KY</t>
  </si>
  <si>
    <t>Ilhas Caimão</t>
  </si>
  <si>
    <t>DM</t>
  </si>
  <si>
    <t>AG</t>
  </si>
  <si>
    <t>VI</t>
  </si>
  <si>
    <t>Ilhas Virgens (Estados Unidos)</t>
  </si>
  <si>
    <t>DO</t>
  </si>
  <si>
    <t>República Dominicana</t>
  </si>
  <si>
    <t>TC</t>
  </si>
  <si>
    <t>Ilhas Turcas e Caicos</t>
  </si>
  <si>
    <t>BS</t>
  </si>
  <si>
    <t>HT</t>
  </si>
  <si>
    <t>KN</t>
  </si>
  <si>
    <t>CU</t>
  </si>
  <si>
    <t>AI</t>
  </si>
  <si>
    <t>PA</t>
  </si>
  <si>
    <t>CR</t>
  </si>
  <si>
    <t>NI</t>
  </si>
  <si>
    <t>SV</t>
  </si>
  <si>
    <t>El Salvador</t>
  </si>
  <si>
    <t>HN</t>
  </si>
  <si>
    <t>BZ</t>
  </si>
  <si>
    <t>GT</t>
  </si>
  <si>
    <t>BM</t>
  </si>
  <si>
    <t>MX</t>
  </si>
  <si>
    <t>PM</t>
  </si>
  <si>
    <t>GL</t>
  </si>
  <si>
    <t>CA</t>
  </si>
  <si>
    <t>US</t>
  </si>
  <si>
    <t>LS</t>
  </si>
  <si>
    <t>SZ</t>
  </si>
  <si>
    <t>BW</t>
  </si>
  <si>
    <t>NA</t>
  </si>
  <si>
    <t>ZA</t>
  </si>
  <si>
    <t>MW</t>
  </si>
  <si>
    <t>ZW</t>
  </si>
  <si>
    <t>ZM</t>
  </si>
  <si>
    <t>YT</t>
  </si>
  <si>
    <t>KM</t>
  </si>
  <si>
    <t>MU</t>
  </si>
  <si>
    <t>RE</t>
  </si>
  <si>
    <t>Reunião</t>
  </si>
  <si>
    <t>MG</t>
  </si>
  <si>
    <t>MZ</t>
  </si>
  <si>
    <t>IO</t>
  </si>
  <si>
    <t>SC</t>
  </si>
  <si>
    <t>TZ</t>
  </si>
  <si>
    <t>Tanzânia, República Unida da</t>
  </si>
  <si>
    <t>UG</t>
  </si>
  <si>
    <t>KE</t>
  </si>
  <si>
    <t>SO</t>
  </si>
  <si>
    <t>DJ</t>
  </si>
  <si>
    <t>ER</t>
  </si>
  <si>
    <t>ET</t>
  </si>
  <si>
    <t>AO</t>
  </si>
  <si>
    <t>SH</t>
  </si>
  <si>
    <t>Santa Helena, Ascensão e Tristão da Cunha</t>
  </si>
  <si>
    <t>BI</t>
  </si>
  <si>
    <t>RW</t>
  </si>
  <si>
    <t>CD</t>
  </si>
  <si>
    <t>CG</t>
  </si>
  <si>
    <t>GA</t>
  </si>
  <si>
    <t>ST</t>
  </si>
  <si>
    <t>GQ</t>
  </si>
  <si>
    <t>CF</t>
  </si>
  <si>
    <t>CM</t>
  </si>
  <si>
    <t>NG</t>
  </si>
  <si>
    <t>BJ</t>
  </si>
  <si>
    <t>TG</t>
  </si>
  <si>
    <t>GH</t>
  </si>
  <si>
    <t>CI</t>
  </si>
  <si>
    <t>LR</t>
  </si>
  <si>
    <t>SL</t>
  </si>
  <si>
    <t>GN</t>
  </si>
  <si>
    <t>Guiné</t>
  </si>
  <si>
    <t>GW</t>
  </si>
  <si>
    <t>GM</t>
  </si>
  <si>
    <t>SN</t>
  </si>
  <si>
    <t>CV</t>
  </si>
  <si>
    <t>TD</t>
  </si>
  <si>
    <t>NE</t>
  </si>
  <si>
    <t>BF</t>
  </si>
  <si>
    <t>ML</t>
  </si>
  <si>
    <t>EH</t>
  </si>
  <si>
    <t>Sara Ocidental</t>
  </si>
  <si>
    <t>MR</t>
  </si>
  <si>
    <t>SD</t>
  </si>
  <si>
    <t>EG</t>
  </si>
  <si>
    <t>LY</t>
  </si>
  <si>
    <t>TN</t>
  </si>
  <si>
    <t>DZ</t>
  </si>
  <si>
    <t>MA</t>
  </si>
  <si>
    <t>RS</t>
  </si>
  <si>
    <t>Sérvia</t>
  </si>
  <si>
    <t>ME</t>
  </si>
  <si>
    <t>Montenegro</t>
  </si>
  <si>
    <t>MK</t>
  </si>
  <si>
    <t>XK</t>
  </si>
  <si>
    <t>Kosovo</t>
  </si>
  <si>
    <t>BA</t>
  </si>
  <si>
    <t>Bósnia-Herzegovina</t>
  </si>
  <si>
    <t>HR</t>
  </si>
  <si>
    <t>SI</t>
  </si>
  <si>
    <t>JE</t>
  </si>
  <si>
    <t>Jersey</t>
  </si>
  <si>
    <t>IM</t>
  </si>
  <si>
    <t>Ilha de Man</t>
  </si>
  <si>
    <t>SJ</t>
  </si>
  <si>
    <t>AX</t>
  </si>
  <si>
    <t>GG</t>
  </si>
  <si>
    <t>RU</t>
  </si>
  <si>
    <t>MD</t>
  </si>
  <si>
    <t>BY</t>
  </si>
  <si>
    <t>Bielorrússia</t>
  </si>
  <si>
    <t>UA</t>
  </si>
  <si>
    <t>AL</t>
  </si>
  <si>
    <t>BG</t>
  </si>
  <si>
    <t>RO</t>
  </si>
  <si>
    <t>HU</t>
  </si>
  <si>
    <t>SK</t>
  </si>
  <si>
    <t>CZ</t>
  </si>
  <si>
    <t>PL</t>
  </si>
  <si>
    <t>LT</t>
  </si>
  <si>
    <t>LV</t>
  </si>
  <si>
    <t>EE</t>
  </si>
  <si>
    <t>CY</t>
  </si>
  <si>
    <t>MC</t>
  </si>
  <si>
    <t>SM</t>
  </si>
  <si>
    <t>MT</t>
  </si>
  <si>
    <t>VA</t>
  </si>
  <si>
    <t>GI</t>
  </si>
  <si>
    <t>AD</t>
  </si>
  <si>
    <t>FO</t>
  </si>
  <si>
    <t>CH</t>
  </si>
  <si>
    <t>AT</t>
  </si>
  <si>
    <t>LI</t>
  </si>
  <si>
    <t>FI</t>
  </si>
  <si>
    <t>SE</t>
  </si>
  <si>
    <t>NO</t>
  </si>
  <si>
    <t>IS</t>
  </si>
  <si>
    <t>LU</t>
  </si>
  <si>
    <t>BE</t>
  </si>
  <si>
    <t>ES</t>
  </si>
  <si>
    <t>PT</t>
  </si>
  <si>
    <t>GR</t>
  </si>
  <si>
    <t>DK</t>
  </si>
  <si>
    <t>IE</t>
  </si>
  <si>
    <t>GB</t>
  </si>
  <si>
    <t>IT</t>
  </si>
  <si>
    <t>DE</t>
  </si>
  <si>
    <t>NL</t>
  </si>
  <si>
    <t>Países Baixos</t>
  </si>
  <si>
    <t>FR</t>
  </si>
  <si>
    <t>Nenhum</t>
  </si>
  <si>
    <t>Na mesma residência</t>
  </si>
  <si>
    <t>Na mesma Freguesia da residência  atual</t>
  </si>
  <si>
    <t>Noutra freguesia do município/concelho da residência atual</t>
  </si>
  <si>
    <t>Noutro município/concelho</t>
  </si>
  <si>
    <t>Noutro país</t>
  </si>
  <si>
    <t>Alojamento familiar Clássico</t>
  </si>
  <si>
    <t>Não se aplica - Alojamento coletivo</t>
  </si>
  <si>
    <t>TALOJFAM</t>
  </si>
  <si>
    <t>TALOJCOL</t>
  </si>
  <si>
    <t>Trabalhadores de limpeza em casas particulares, hoteis e escritórios</t>
  </si>
  <si>
    <t>Trabalhadores de limpeza de veículos, janelas, roupa e de outra limpeza manual</t>
  </si>
  <si>
    <t>Actividades dos organismos internacionais e outras instituições extra-territoriais</t>
  </si>
  <si>
    <t>Trabalhadores não qualificados da agricultura, produção animal, pesca e floresta</t>
  </si>
  <si>
    <t>Trabalhadores não qualificados da indústria extrativa e construção</t>
  </si>
  <si>
    <t>Trabalhadores não qualificados da indústria transformadora</t>
  </si>
  <si>
    <t>Trabalhadores não qualificados de apoio, aos transportes e armazenagem</t>
  </si>
  <si>
    <t>Assistentes na preparação de refeições</t>
  </si>
  <si>
    <t>Prestador de serviços na rua</t>
  </si>
  <si>
    <t>Vendedor ambulante (excepto de alimentos)</t>
  </si>
  <si>
    <t>Outras profissões elementares</t>
  </si>
  <si>
    <t>ACTEMP_DSG</t>
  </si>
  <si>
    <t>ENT_PROP</t>
  </si>
  <si>
    <t>COND_OCUP</t>
  </si>
  <si>
    <t>NRES_ALOJ</t>
  </si>
  <si>
    <t>OCUPFAM</t>
  </si>
  <si>
    <t>Nuts1 - geografia de 2020</t>
  </si>
  <si>
    <t>Nuts2 - geografia de 2020</t>
  </si>
  <si>
    <t>Nuts3 - geografia de 2020</t>
  </si>
  <si>
    <t>MUNICIPIO</t>
  </si>
  <si>
    <t>AGREGADO</t>
  </si>
  <si>
    <t>CAE</t>
  </si>
  <si>
    <t>ENSINO_COMPLETO</t>
  </si>
  <si>
    <t>ENSINO_CURSO</t>
  </si>
  <si>
    <t>RESID_2019_PAIS</t>
  </si>
  <si>
    <t>RESID_2019</t>
  </si>
  <si>
    <t>ESTCIVIL_DIF</t>
  </si>
  <si>
    <t>NAT</t>
  </si>
  <si>
    <t>CONJ</t>
  </si>
  <si>
    <t>PAISNAT</t>
  </si>
  <si>
    <t>PAISNAC</t>
  </si>
  <si>
    <t>RELPAR_REPRES</t>
  </si>
  <si>
    <t>TNUCFAM</t>
  </si>
  <si>
    <t>TIPO_AGREGADO</t>
  </si>
  <si>
    <t>ENSINO_LIC_DURACAO</t>
  </si>
  <si>
    <t>Duração da licenciatura</t>
  </si>
  <si>
    <t>RESID_FORA</t>
  </si>
  <si>
    <t>Residência fora de Portugal por 1 ano</t>
  </si>
  <si>
    <t>PAIS_RESID_FORA</t>
  </si>
  <si>
    <t>ANO_ENTRADA</t>
  </si>
  <si>
    <t>Ano de entrada em Portugal</t>
  </si>
  <si>
    <t>ENTRADA_MOTIVO</t>
  </si>
  <si>
    <t>Motivo de entrada em Portugal</t>
  </si>
  <si>
    <t>PROGEN1</t>
  </si>
  <si>
    <t>PROGEN2</t>
  </si>
  <si>
    <t>Chave do agregado doméstico privado</t>
  </si>
  <si>
    <t>RESID_2019_NUTS3</t>
  </si>
  <si>
    <t>Tipo de Agregado</t>
  </si>
  <si>
    <t>Tipo de alojamento familiar</t>
  </si>
  <si>
    <t>Tipo de alojamento coletivo</t>
  </si>
  <si>
    <t>Aquecimento central</t>
  </si>
  <si>
    <t>Lareira</t>
  </si>
  <si>
    <t>Recuperador de calor</t>
  </si>
  <si>
    <t>Aparelhos móveis</t>
  </si>
  <si>
    <t>Aparelhos fixos</t>
  </si>
  <si>
    <t>NUNICIPIO</t>
  </si>
  <si>
    <t>Activo a exercer de forma remunerada</t>
  </si>
  <si>
    <t>Ar condicionado</t>
  </si>
  <si>
    <t>AR_COND</t>
  </si>
  <si>
    <t>ACESSO</t>
  </si>
  <si>
    <t>ANOS_OCUP</t>
  </si>
  <si>
    <t>Anos de residência no alojamento</t>
  </si>
  <si>
    <t>ARREND_APOIO</t>
  </si>
  <si>
    <t>Tipo de apoio ao arrendamento</t>
  </si>
  <si>
    <t>RESID</t>
  </si>
  <si>
    <t>SEGUNDO_TRANSP</t>
  </si>
  <si>
    <t>TRAB_DISPONIVEL</t>
  </si>
  <si>
    <t>Disponibilidade para trabalhar</t>
  </si>
  <si>
    <t>Outro meio de transporte utilizado</t>
  </si>
  <si>
    <t>Residência habitual</t>
  </si>
  <si>
    <t>União de facto</t>
  </si>
  <si>
    <t xml:space="preserve">Proprietário sem encargos </t>
  </si>
  <si>
    <t xml:space="preserve">Particulares ou empresas privadas </t>
  </si>
  <si>
    <t xml:space="preserve">Ascendentes ou descendentes </t>
  </si>
  <si>
    <t>Administração central, empresa pública, instituto público ou outra instituição sem fins lucrativos</t>
  </si>
  <si>
    <t xml:space="preserve">Autarquias locais </t>
  </si>
  <si>
    <t>Cooperativas de habitação</t>
  </si>
  <si>
    <t xml:space="preserve">Não se aplica </t>
  </si>
  <si>
    <t>De 1961 a 1980</t>
  </si>
  <si>
    <t>De 1991 a 2000</t>
  </si>
  <si>
    <t>De 2006 a 2010</t>
  </si>
  <si>
    <t>De 2011 a 2015</t>
  </si>
  <si>
    <t>De 2016 a 2021</t>
  </si>
  <si>
    <t>Em casa</t>
  </si>
  <si>
    <t>Na freguesia onde reside atualmente</t>
  </si>
  <si>
    <t>No mesmo município, noutra freguesia</t>
  </si>
  <si>
    <t>Noutro município</t>
  </si>
  <si>
    <t>No estrangeiro</t>
  </si>
  <si>
    <t>Sem local de trabalho ou estudo fixo</t>
  </si>
  <si>
    <t>Não se aplica (porque não trabalha nem estuda)</t>
  </si>
  <si>
    <t>Automóvel ligeiro como condutor</t>
  </si>
  <si>
    <t>Automóvel ligeiro como passageiro</t>
  </si>
  <si>
    <t>Autocarro/Camioneta</t>
  </si>
  <si>
    <t>Transporte coletivo da empresa ou escola</t>
  </si>
  <si>
    <t>Motociclo ou Ciclomotor</t>
  </si>
  <si>
    <t>Outro (táxi, elétrico)</t>
  </si>
  <si>
    <t>Principal fonte de rendimento</t>
  </si>
  <si>
    <t>Reforma/pensão</t>
  </si>
  <si>
    <t>Subsídio de desemprego</t>
  </si>
  <si>
    <t>Rendimento de propriedade ou de empresa</t>
  </si>
  <si>
    <t>A cargo da família</t>
  </si>
  <si>
    <t>Outro subsídio temporário (doença, maternidade; etc.)</t>
  </si>
  <si>
    <t>Portuguesa por nascimento</t>
  </si>
  <si>
    <t>Portuguesa por aquisição (naturalização, casamento, ...)</t>
  </si>
  <si>
    <t>Estrangeira</t>
  </si>
  <si>
    <t>Apátrida (pessoa que não é considerada nacional por qualquer Estado)</t>
  </si>
  <si>
    <t>Freguesia onde reside atualmente</t>
  </si>
  <si>
    <t>Outra freguesia do município onde reside atualmente</t>
  </si>
  <si>
    <t>Outro município</t>
  </si>
  <si>
    <t>País estrangeiro</t>
  </si>
  <si>
    <t>Residência secundária</t>
  </si>
  <si>
    <t>Vago para venda ou arrendamento</t>
  </si>
  <si>
    <t>Vago por outros motivos</t>
  </si>
  <si>
    <t>Ocupado para outros fins</t>
  </si>
  <si>
    <t>Representante;</t>
  </si>
  <si>
    <t>Cônjuge;</t>
  </si>
  <si>
    <t>Parceiro/a em união de facto;</t>
  </si>
  <si>
    <t>Filho/a;</t>
  </si>
  <si>
    <t>Enteado/a;</t>
  </si>
  <si>
    <t>Pai ou mãe;</t>
  </si>
  <si>
    <t>Sogro ou sogra;</t>
  </si>
  <si>
    <t>Nora ou genro;</t>
  </si>
  <si>
    <t>Irmão ou irmã;</t>
  </si>
  <si>
    <t>Neto/a ou Bisneto/a;</t>
  </si>
  <si>
    <t>Avô/ó ou Bisavô/ó;</t>
  </si>
  <si>
    <t>Outro familiar;</t>
  </si>
  <si>
    <t>Outro não familia</t>
  </si>
  <si>
    <t>Ensino básico 1º ciclo (atual 4º ano/antiga instrução primária/4ª classe)</t>
  </si>
  <si>
    <t>Ensino básico 2º ciclo (atual 6º ano/antigo ciclo preparatório)</t>
  </si>
  <si>
    <t>Ensino básico 3º ciclo (atual 9º ano/antigo 5º ano liceal)</t>
  </si>
  <si>
    <t>Ensino secundário (atual 12º ano/antigo 7º ano liceal/ano propedêutico)</t>
  </si>
  <si>
    <t>Ensino pós secundário (Cursos de especialização tecnológica não superior)</t>
  </si>
  <si>
    <t>Curso técnico superior profissional</t>
  </si>
  <si>
    <t>Bacharelato (inclui antigos cursos médios)</t>
  </si>
  <si>
    <t>Protestante/Evangélica</t>
  </si>
  <si>
    <t>Testemunhas de Jeová</t>
  </si>
  <si>
    <t>Outra cristã</t>
  </si>
  <si>
    <t>Budista</t>
  </si>
  <si>
    <t>Hindu</t>
  </si>
  <si>
    <t>Outra não cristã</t>
  </si>
  <si>
    <t>Sem religião</t>
  </si>
  <si>
    <t>Não respondeu</t>
  </si>
  <si>
    <t>Empregador/patrão com menos de 10 empregados</t>
  </si>
  <si>
    <t>Empregador/patrão com 10 ou mais empregados</t>
  </si>
  <si>
    <t>Trabalhador por conta própria ou isolado</t>
  </si>
  <si>
    <t>Trabalhador por conta de outrem</t>
  </si>
  <si>
    <t>Alojamento coletivo</t>
  </si>
  <si>
    <t>Hotelaria e similares</t>
  </si>
  <si>
    <t>Apoio social</t>
  </si>
  <si>
    <t>Educação</t>
  </si>
  <si>
    <t>Saúde</t>
  </si>
  <si>
    <t>Religioso</t>
  </si>
  <si>
    <t>Militar</t>
  </si>
  <si>
    <t>Prisional</t>
  </si>
  <si>
    <t>Outro tipo</t>
  </si>
  <si>
    <t>Casal de direito de pessoas de sexo diferente, sem filhos/enteados</t>
  </si>
  <si>
    <t>Casal de direito de pessoas de sexo diferente, com, pelo menos, um filho/enteado com menos de 25 anos</t>
  </si>
  <si>
    <t>Casal de direito de pessoas de sexo diferente, com filho(s)/enteado(s) tendo o mais novo 25 ou mais anos</t>
  </si>
  <si>
    <t>Casal de direito de pessoas do mesmo sexo, sem filhos/enteados</t>
  </si>
  <si>
    <t>Casal de direito de pessoas do mesmo sexo, com, pelo menos, um filho/enteado com menos de 25 anos</t>
  </si>
  <si>
    <t>Casal de direito de pessoas do mesmo sexo, com filho(s)/enteado(s) tendo o mais novo 25 ou mais anos</t>
  </si>
  <si>
    <t>Casal de facto, sem filhos/enteados</t>
  </si>
  <si>
    <t>Casal de facto, com, pelo menos, um filho/enteado com menos de 25 anos</t>
  </si>
  <si>
    <t>Casal de facto, com filho(s)/enteado(s), tendo o mais novo 25 ou mais anos</t>
  </si>
  <si>
    <t>Pai com pelo menos, um filho/enteado com menos de 25 anos</t>
  </si>
  <si>
    <t>Pai com filho(s)/enteado(s), tendo o mais novo 25 ou mais anos</t>
  </si>
  <si>
    <t>Mãe com pelo menos, um filho/enteado com menos de 25 anos</t>
  </si>
  <si>
    <t>Mãe com filho(s)/enteado(s), tendo o mais novo 25 ou mais anos</t>
  </si>
  <si>
    <t>Indivíduo sem núcleo familiar</t>
  </si>
  <si>
    <t>Agregado doméstico privado (ADP)</t>
  </si>
  <si>
    <t>Agregado institucional (AI)</t>
  </si>
  <si>
    <t>Emirados Árabes Unidos</t>
  </si>
  <si>
    <t>Antártida</t>
  </si>
  <si>
    <t>Ilhas Alanda</t>
  </si>
  <si>
    <t>Bangladeche</t>
  </si>
  <si>
    <t>Burquina Faso</t>
  </si>
  <si>
    <t>Bolívia (Estado Plurinacional da)</t>
  </si>
  <si>
    <t>BQ</t>
  </si>
  <si>
    <t>Bonaire, Santo Eustáquio e Saba</t>
  </si>
  <si>
    <t>Baamas</t>
  </si>
  <si>
    <t>Botsuana</t>
  </si>
  <si>
    <t>Ilhas dos Cocos (Keeling)</t>
  </si>
  <si>
    <t>República Centro-Africana</t>
  </si>
  <si>
    <t>Suíça</t>
  </si>
  <si>
    <t>CW</t>
  </si>
  <si>
    <t>Curaçau</t>
  </si>
  <si>
    <t>Ilha do Natal</t>
  </si>
  <si>
    <t>Chéquia</t>
  </si>
  <si>
    <t>Egito</t>
  </si>
  <si>
    <t>Fiji</t>
  </si>
  <si>
    <t>Ilhas Falkland</t>
  </si>
  <si>
    <t>Reino Unido da Grã-Bretanha e Irlanda do Norte</t>
  </si>
  <si>
    <t>Guernesey</t>
  </si>
  <si>
    <t>Ilhas Geórgia do Sul e Sandwich do Sul</t>
  </si>
  <si>
    <t>Guame</t>
  </si>
  <si>
    <t>Ilha Heard e Ilhas McDonald</t>
  </si>
  <si>
    <t>Irão (República Islâmica do)</t>
  </si>
  <si>
    <t>Quirguistão</t>
  </si>
  <si>
    <t>Quiribáti</t>
  </si>
  <si>
    <t>São Cristóvão e Neves</t>
  </si>
  <si>
    <t>Koweit</t>
  </si>
  <si>
    <t>República Popular Democrática do Laos</t>
  </si>
  <si>
    <t>Listenstaine</t>
  </si>
  <si>
    <t>Sri Lanca</t>
  </si>
  <si>
    <t>Líbia</t>
  </si>
  <si>
    <t>Moldávia (República da)</t>
  </si>
  <si>
    <t>Macedónia do Norte</t>
  </si>
  <si>
    <t>Mianmar</t>
  </si>
  <si>
    <t>Maurícia</t>
  </si>
  <si>
    <t>Maláui</t>
  </si>
  <si>
    <t>Níger</t>
  </si>
  <si>
    <t>Niuê</t>
  </si>
  <si>
    <t>Papua-Nova Guiné</t>
  </si>
  <si>
    <t>São Pedro e Miquelão</t>
  </si>
  <si>
    <t>Federação da Rússia</t>
  </si>
  <si>
    <t>Seicheles</t>
  </si>
  <si>
    <t>Svalbard e Jan Mayen</t>
  </si>
  <si>
    <t>São Marinho</t>
  </si>
  <si>
    <t>SS</t>
  </si>
  <si>
    <t>Sudão do Sul</t>
  </si>
  <si>
    <t>SX</t>
  </si>
  <si>
    <t>São Martinho (parte holandesa)</t>
  </si>
  <si>
    <t>República Árabe Síria</t>
  </si>
  <si>
    <t>Essuatíni</t>
  </si>
  <si>
    <t>Toquelau</t>
  </si>
  <si>
    <t>Timor-Leste</t>
  </si>
  <si>
    <t>Taiwan</t>
  </si>
  <si>
    <t>Ilhas Menores Afastadas dos Estados Unidos</t>
  </si>
  <si>
    <t>Estados Unidos da América</t>
  </si>
  <si>
    <t>Santa Sé</t>
  </si>
  <si>
    <t>Venezuela (República Bolivariana da)</t>
  </si>
  <si>
    <t>Wallis e Futuna</t>
  </si>
  <si>
    <t>Maiote</t>
  </si>
  <si>
    <t>Zimbabué</t>
  </si>
  <si>
    <t>3 anos</t>
  </si>
  <si>
    <t>Mais de 3 anos</t>
  </si>
  <si>
    <t>Sim</t>
  </si>
  <si>
    <t>Não</t>
  </si>
  <si>
    <t>Retorno após período de emigração</t>
  </si>
  <si>
    <t>Educação e formação</t>
  </si>
  <si>
    <t>Reunificação familiar ou formação de família</t>
  </si>
  <si>
    <t>Saúde ou tratamento médico</t>
  </si>
  <si>
    <t>Estabelecer residência</t>
  </si>
  <si>
    <t>Situações de violência ou de violação de direitos humanos no país de origem</t>
  </si>
  <si>
    <t>Outro motivo</t>
  </si>
  <si>
    <t>Reside neste alojamento e vive nele a maior parte do ano</t>
  </si>
  <si>
    <t>Reside neste alojamento, mas não vive nele a maior parte do ano por motivos de estudo, saúde, trabalho...</t>
  </si>
  <si>
    <t>Sim, Renda social ou renda apoiada</t>
  </si>
  <si>
    <t>Sim, Subsídio de renda da administração central</t>
  </si>
  <si>
    <t>Sim, Subsídio de renda do município ou região autónoma</t>
  </si>
  <si>
    <t>Menos de 1 ano</t>
  </si>
  <si>
    <t>De 1 a 4 anos</t>
  </si>
  <si>
    <t>De 5 a 9 anos</t>
  </si>
  <si>
    <t>De 10 a 14 anos</t>
  </si>
  <si>
    <t>De 15 a 19 anos</t>
  </si>
  <si>
    <t>De 20 a 24 anos</t>
  </si>
  <si>
    <t>De 25 a 29 anos</t>
  </si>
  <si>
    <t>De 30 a 34 anos</t>
  </si>
  <si>
    <t>De 35 a 39 anos</t>
  </si>
  <si>
    <t>40 e mais anos</t>
  </si>
  <si>
    <t>Artes e humanidades</t>
  </si>
  <si>
    <t>Ciências sociais, jornalismo e informação</t>
  </si>
  <si>
    <t>Ciências empresariais, administração e direito</t>
  </si>
  <si>
    <t>Ciências naturais, matemática e estatística</t>
  </si>
  <si>
    <t>Tecnologias da informação e comunicação (TICs)</t>
  </si>
  <si>
    <t>Engenharia, indústrias transformadoras e construção</t>
  </si>
  <si>
    <t>Agricultura, silvicultura, pescas e ciências veterinárias</t>
  </si>
  <si>
    <t>Saúde e proteção social</t>
  </si>
  <si>
    <t>Serviços</t>
  </si>
  <si>
    <t>Antes 1931</t>
  </si>
  <si>
    <t>1931 - 1940</t>
  </si>
  <si>
    <t>1941 - 1950</t>
  </si>
  <si>
    <t>1951 - 1960</t>
  </si>
  <si>
    <t>1961 - 1970</t>
  </si>
  <si>
    <t>1971 - 1980</t>
  </si>
  <si>
    <t>1981 - 1990</t>
  </si>
  <si>
    <t>1991 - 2000</t>
  </si>
  <si>
    <t>2001 - 2010</t>
  </si>
  <si>
    <t>2011 - 2015</t>
  </si>
  <si>
    <t>2016 - 2021</t>
  </si>
  <si>
    <t xml:space="preserve">Nível de escolaridade completo </t>
  </si>
  <si>
    <t>Nuts3 de naturalidade - geografia de 2020</t>
  </si>
  <si>
    <t>Nuts3 de trabalho ou estudo - geografia de 2020</t>
  </si>
  <si>
    <t>Census year</t>
  </si>
  <si>
    <t>1st key -  dwelling</t>
  </si>
  <si>
    <t>Random numbering</t>
  </si>
  <si>
    <t>1 - n</t>
  </si>
  <si>
    <t xml:space="preserve">Municipality  code </t>
  </si>
  <si>
    <t>Literacy</t>
  </si>
  <si>
    <t>Resided abroad, year of arrival in Portugal</t>
  </si>
  <si>
    <t>Year</t>
  </si>
  <si>
    <t>Current activity status</t>
  </si>
  <si>
    <t>Economically active, age &gt;=15</t>
  </si>
  <si>
    <t>Tertiary level graduate</t>
  </si>
  <si>
    <t>Size of locality</t>
  </si>
  <si>
    <t>Available for work</t>
  </si>
  <si>
    <t>Legal marital status</t>
  </si>
  <si>
    <t>School attendance</t>
  </si>
  <si>
    <t>Age</t>
  </si>
  <si>
    <t>Place of work or study</t>
  </si>
  <si>
    <t>Place of birth</t>
  </si>
  <si>
    <t>Main mode of transport</t>
  </si>
  <si>
    <t>Main source of livelihood</t>
  </si>
  <si>
    <t>Citizenship</t>
  </si>
  <si>
    <t>Spouse number (each family)</t>
  </si>
  <si>
    <t>Mother number (each family)</t>
  </si>
  <si>
    <t>Father number (each family)</t>
  </si>
  <si>
    <t>Relationship to household's reference person</t>
  </si>
  <si>
    <t>Main occupation</t>
  </si>
  <si>
    <t>Educational qualification</t>
  </si>
  <si>
    <t>Highest level of education (completed)</t>
  </si>
  <si>
    <t>Religion</t>
  </si>
  <si>
    <t>Usual residence</t>
  </si>
  <si>
    <t>Resided abroad</t>
  </si>
  <si>
    <t>Secondary mode of transport</t>
  </si>
  <si>
    <t>Sex</t>
  </si>
  <si>
    <t>Professional status</t>
  </si>
  <si>
    <t>Type of family nucleous</t>
  </si>
  <si>
    <t xml:space="preserve">Type of family </t>
  </si>
  <si>
    <t>Type of dwelling</t>
  </si>
  <si>
    <t>Type of heating</t>
  </si>
  <si>
    <t>Air-conditioning</t>
  </si>
  <si>
    <t>Occupancy status</t>
  </si>
  <si>
    <t>Lift</t>
  </si>
  <si>
    <t>Monthly mortgage</t>
  </si>
  <si>
    <t>Owner of the dwelling</t>
  </si>
  <si>
    <t>Number of rooms</t>
  </si>
  <si>
    <t>Type of familiar dwelling</t>
  </si>
  <si>
    <t>Type of collective dwelling</t>
  </si>
  <si>
    <t>Period of construction</t>
  </si>
  <si>
    <t>Nuts3 place of birth - geography 2020</t>
  </si>
  <si>
    <t>Nuts3 place of work or study - geography 2020</t>
  </si>
  <si>
    <t>Education</t>
  </si>
  <si>
    <t>Arts anda letters</t>
  </si>
  <si>
    <t>Social and behavioral sciences, journalism and information</t>
  </si>
  <si>
    <t>Business, administration and law</t>
  </si>
  <si>
    <t>Life sciences, mathematics and statistics</t>
  </si>
  <si>
    <t>Information and communication technologies (ICTs)</t>
  </si>
  <si>
    <t>Engineering, manufacturing and construction</t>
  </si>
  <si>
    <t>Agriculture, forestry, fisheries and veterinary sciences</t>
  </si>
  <si>
    <t>Health and  social services</t>
  </si>
  <si>
    <t>Services</t>
  </si>
  <si>
    <t>Armed Forces officers</t>
  </si>
  <si>
    <t>Armed forces sergeants</t>
  </si>
  <si>
    <t>Other staft of Armed Forces</t>
  </si>
  <si>
    <t>Legislative power and executive bodies representatives, senior officials of Public Administration and of special-interest organizations</t>
  </si>
  <si>
    <t>Managing director and chief executive, of entreprises</t>
  </si>
  <si>
    <t>Business services and administration directors</t>
  </si>
  <si>
    <t>Sales, marketing and development directors</t>
  </si>
  <si>
    <t>Production directors in agriculture, farming of animals, forestry and fisheries</t>
  </si>
  <si>
    <t>Manufacturing, mining, construction, transportation and distribution directors</t>
  </si>
  <si>
    <t>Information and communications technology service directors</t>
  </si>
  <si>
    <t>Specialised services directors</t>
  </si>
  <si>
    <t>Hotels and food services directors and managers</t>
  </si>
  <si>
    <t>Retail and wholesale trade, directors and managers</t>
  </si>
  <si>
    <t>Others services directors and managers</t>
  </si>
  <si>
    <t>Physicists, chemists and related specialists</t>
  </si>
  <si>
    <t>Mathematicians, actuaries, statisticians and demographers</t>
  </si>
  <si>
    <t>Life science specialists</t>
  </si>
  <si>
    <t>Engineering specialists (excluding electrotechnology)</t>
  </si>
  <si>
    <t>Electrotechnology engineers</t>
  </si>
  <si>
    <t>Architects, planners, surveyors and designers</t>
  </si>
  <si>
    <t>Medical doctors</t>
  </si>
  <si>
    <t>Nursing professionals</t>
  </si>
  <si>
    <t>Traditional and alternative medicine specialist</t>
  </si>
  <si>
    <t>Paramedical practitioner</t>
  </si>
  <si>
    <t>Veterinarian</t>
  </si>
  <si>
    <t>Others health professionals</t>
  </si>
  <si>
    <t>University and higher education teacher</t>
  </si>
  <si>
    <t>Technological, artistic and vocational education teacher</t>
  </si>
  <si>
    <t>Basic (2º and 3º stage) and secondary education teacher</t>
  </si>
  <si>
    <t>Basic (1º stage) education teachers and early childhood educators</t>
  </si>
  <si>
    <t>Others teaching professionals</t>
  </si>
  <si>
    <t>Finance and accounting specialists</t>
  </si>
  <si>
    <t>Administrative organization specialists</t>
  </si>
  <si>
    <t>Sales, marketing and public relations specialists</t>
  </si>
  <si>
    <t>Software, Web and applications developers and analysts</t>
  </si>
  <si>
    <t>Database and network specialists</t>
  </si>
  <si>
    <t>Legal matters specialists</t>
  </si>
  <si>
    <t>Librarians, archivists and museums curators and similar</t>
  </si>
  <si>
    <t>Social and religious sciences specialists</t>
  </si>
  <si>
    <t>Authors, journalists and linguists</t>
  </si>
  <si>
    <t>Creative and performing arts artists</t>
  </si>
  <si>
    <t>Physical and engineering science technicians</t>
  </si>
  <si>
    <t>Mining, manufacturing and construction supervisors</t>
  </si>
  <si>
    <t>Operation and industrial process control technicians</t>
  </si>
  <si>
    <t>Life science technicians and related associate professionals</t>
  </si>
  <si>
    <t>Water and air transport operational technicians and controllers</t>
  </si>
  <si>
    <t>Medical and pharmaceutical technicians</t>
  </si>
  <si>
    <t>Nursing associate professionals and midwives</t>
  </si>
  <si>
    <t>Traditional and complementary medicine associate professionals</t>
  </si>
  <si>
    <t>Veterinary technician and assistant</t>
  </si>
  <si>
    <t>Other health associate professionals</t>
  </si>
  <si>
    <t>Financial and mathematical associate professionals</t>
  </si>
  <si>
    <t>Sales and purchasing agents and brokers</t>
  </si>
  <si>
    <t>Business services agents</t>
  </si>
  <si>
    <t>Administrative and specialised secretaries</t>
  </si>
  <si>
    <t>Public Administration intermediate level agents for law enforcement and similar</t>
  </si>
  <si>
    <t>Legal, social and religious services intermediate level technicians</t>
  </si>
  <si>
    <t>Sports and fitness technicians</t>
  </si>
  <si>
    <t>Artistic, cultural and culinary activities intermediate level technicians</t>
  </si>
  <si>
    <t>Information and communications technology  operations and user support technicians</t>
  </si>
  <si>
    <t>Telecommunications and broadcasting technicians</t>
  </si>
  <si>
    <t>General office clerk</t>
  </si>
  <si>
    <t>Secretariat technical</t>
  </si>
  <si>
    <t>Keyboard operators</t>
  </si>
  <si>
    <t>Tellers, pawnbrokers and related clerks</t>
  </si>
  <si>
    <t>Reception and client information workers</t>
  </si>
  <si>
    <t>Data, accounting, statistical and  financial services operators</t>
  </si>
  <si>
    <t>Supply, warehouse, production support services and transport clerks</t>
  </si>
  <si>
    <t>Other clerical support workers</t>
  </si>
  <si>
    <t>Travel attendants, conductors and guides</t>
  </si>
  <si>
    <t>Cook</t>
  </si>
  <si>
    <t>Waiters and bartenders</t>
  </si>
  <si>
    <t>Hairdressers, beauticians and related workers</t>
  </si>
  <si>
    <t>Domestic housekeeper and cleaning and housekeeping supervisors</t>
  </si>
  <si>
    <t>Other personal services workers</t>
  </si>
  <si>
    <t>Street and market salespersons</t>
  </si>
  <si>
    <t xml:space="preserve">Shop salespersons </t>
  </si>
  <si>
    <t>Cashiers and ticket clerks</t>
  </si>
  <si>
    <t>Other sales workers</t>
  </si>
  <si>
    <t>Child care workers and teachers' aides</t>
  </si>
  <si>
    <t>Personal care workers in health services</t>
  </si>
  <si>
    <t>Protective and safety services workers</t>
  </si>
  <si>
    <t>Market crop farmers and skilled agricultural workers</t>
  </si>
  <si>
    <t>Farming of animals producers and skilled workers</t>
  </si>
  <si>
    <t>Market-oriented mixed crop and farming of animals farmer and skilled worker</t>
  </si>
  <si>
    <t>Forestry and related skilled workers</t>
  </si>
  <si>
    <t>Aquaculture and fishery skilled workers; hunters and trappers</t>
  </si>
  <si>
    <t>Subsistence crop farmer</t>
  </si>
  <si>
    <t>Subsistence livestock farmer</t>
  </si>
  <si>
    <t>Subsistence mixed crop and livestock farmer</t>
  </si>
  <si>
    <t>Subsistence fisher, hunter, trapper and gatherer</t>
  </si>
  <si>
    <t>Building frame and related trades skilled workers</t>
  </si>
  <si>
    <t>Building finishers and related trades workers</t>
  </si>
  <si>
    <t>Painters, building structure cleaners and related trades workers</t>
  </si>
  <si>
    <t>Sheet and structural metal workers, moulders and welders, and related workers</t>
  </si>
  <si>
    <t>Blacksmiths, mechanical locksmiths and related trades workers</t>
  </si>
  <si>
    <t>Machinery and vehicles mechanics and repairers</t>
  </si>
  <si>
    <t>Precision instruments manufacturing skilled workers, jewelers, craftsman and similar workers</t>
  </si>
  <si>
    <t>Printing trades workers</t>
  </si>
  <si>
    <t>Electrical equipment installers and repairers</t>
  </si>
  <si>
    <t>Electronics and telecommunications equipments installers and repairers</t>
  </si>
  <si>
    <t>Food processing and related trades skilled workers</t>
  </si>
  <si>
    <t>Wood and cork treaters, cabinet-makers and related trades workers</t>
  </si>
  <si>
    <t>Garment,  pelt tanners, shoemakers and related trades workers</t>
  </si>
  <si>
    <t>Others craft and related workers</t>
  </si>
  <si>
    <t>Mining and mineral processing plant operators</t>
  </si>
  <si>
    <t>Metal processing and finishing plant operators</t>
  </si>
  <si>
    <t>Chemical and photographic products plant and machine operators</t>
  </si>
  <si>
    <t>Rubber, plastic and paper products machine operators</t>
  </si>
  <si>
    <t>Textile, fur and leather products machine operators</t>
  </si>
  <si>
    <t>Food and related products machine operators</t>
  </si>
  <si>
    <t>Wood and cork processing and papermaking plant operators</t>
  </si>
  <si>
    <t>Other stationary plant and machine operators</t>
  </si>
  <si>
    <t>Assemblers</t>
  </si>
  <si>
    <t>Locomotive engine drivers and related workers</t>
  </si>
  <si>
    <t>Car, van and motorcycle drivers</t>
  </si>
  <si>
    <t>Heavy truck and bus drivers</t>
  </si>
  <si>
    <t>Mobile plant operators</t>
  </si>
  <si>
    <t>Ships' deck crews and related workers</t>
  </si>
  <si>
    <t>Domestic, hotel and office cleaners and helpers</t>
  </si>
  <si>
    <t>Vehicle, window, laundry and other hand cleaning workers</t>
  </si>
  <si>
    <t>Agricultural, farming of animals, forestry and fishery not skilled workers</t>
  </si>
  <si>
    <t>Mining and construction not skilled workers</t>
  </si>
  <si>
    <t>Manufacturing not skilled worker</t>
  </si>
  <si>
    <t>Transport and storage not skilled support workers</t>
  </si>
  <si>
    <t>Food preparation assistants</t>
  </si>
  <si>
    <t>Street and related service worker</t>
  </si>
  <si>
    <t>Street vendor (excluding food)</t>
  </si>
  <si>
    <t>Refuse workers</t>
  </si>
  <si>
    <t>Other elementary workers</t>
  </si>
  <si>
    <t>Growing of non-perennial crops</t>
  </si>
  <si>
    <t>Growing of perennial crops</t>
  </si>
  <si>
    <t>Growing of materials for vegetative propagation</t>
  </si>
  <si>
    <t>Farming of animals</t>
  </si>
  <si>
    <t>Growing of crops combined with farming of animals (mixed farming)</t>
  </si>
  <si>
    <t>Agricultural and animal husbandry service activities, except veterinary activities</t>
  </si>
  <si>
    <t>Hunting, trapping and game propagation, including related service activities</t>
  </si>
  <si>
    <t>Silviculture and other forestry activities</t>
  </si>
  <si>
    <t>Logging</t>
  </si>
  <si>
    <t>Extraction of cork and resin; gathering of other forestry products, except wood</t>
  </si>
  <si>
    <t>Forestry and logging related service activities</t>
  </si>
  <si>
    <t>Fishing</t>
  </si>
  <si>
    <t>Aquaculture</t>
  </si>
  <si>
    <t>Mining of hard coal (including anthracite)</t>
  </si>
  <si>
    <t>Mining of lignite</t>
  </si>
  <si>
    <t>Extraction of crude petroleum</t>
  </si>
  <si>
    <t>Extraction of natural gas</t>
  </si>
  <si>
    <t>Mining and preparation of iron ores</t>
  </si>
  <si>
    <t>Mining and preparation of non-ferrous metal ores</t>
  </si>
  <si>
    <t>Quarrying of stone, sand and clay</t>
  </si>
  <si>
    <t>Mining and quarrying n.e.c.</t>
  </si>
  <si>
    <t>Service activities incidental to oil and gas extraction, excluding surveying</t>
  </si>
  <si>
    <t>Other mining and quarrying related service activities</t>
  </si>
  <si>
    <t>Slaughtering of animals, processing and preserving of meat and meat products</t>
  </si>
  <si>
    <t>Processing and preserving of fish, crustaceans and molluscs</t>
  </si>
  <si>
    <t>Preparation and preserving of fruit and vegetables</t>
  </si>
  <si>
    <t>Manufacture of vegetable and animal oils and fats</t>
  </si>
  <si>
    <t>Manufacture of dairy products</t>
  </si>
  <si>
    <t>Manufacture of grain mill products, starches and starch products</t>
  </si>
  <si>
    <t>Manufacture of bakery and farinaceous products</t>
  </si>
  <si>
    <t>Manufacture of other food products</t>
  </si>
  <si>
    <t>Manufacture of prepared animal feeds</t>
  </si>
  <si>
    <t>Manufacture of beverages</t>
  </si>
  <si>
    <t>Manufacture of tobacco products</t>
  </si>
  <si>
    <t>Preparation and spinning of textile fibres</t>
  </si>
  <si>
    <t>Weaving of textiles</t>
  </si>
  <si>
    <t>Finishing of textiles</t>
  </si>
  <si>
    <t>Manufacture of other textiles</t>
  </si>
  <si>
    <t>Manufacture of wearing apparel, except fur apparel</t>
  </si>
  <si>
    <t>Manufacture of articles of fur</t>
  </si>
  <si>
    <t>Manufacture of knitted and crocheted apparel</t>
  </si>
  <si>
    <t>Tanning and dressing of leather and fur; manufacture of luggage, handbags, saddlery and harness</t>
  </si>
  <si>
    <t>Footwear industry</t>
  </si>
  <si>
    <t>Sawmilling and planing of wood; impregnation of wood</t>
  </si>
  <si>
    <t>Manufacture of products of wood, cork, straw and plaiting materials, except furniture</t>
  </si>
  <si>
    <t>Manufacture of pulp, paper and paperboard</t>
  </si>
  <si>
    <t>Manufacture of articles of paper and paperboard</t>
  </si>
  <si>
    <t>Printing and service activities related to printing</t>
  </si>
  <si>
    <t>Reproduction of recorded media</t>
  </si>
  <si>
    <t>Manufacture of coke oven products</t>
  </si>
  <si>
    <t>Manufacture of refined petroleum products</t>
  </si>
  <si>
    <t>Manufacture of basic chemicals, fertilisers and nitrogen compounds, plastics and synthetic rubber in primary forms</t>
  </si>
  <si>
    <t>Manufacture of pesticides and other agrochemical products</t>
  </si>
  <si>
    <t>Manufacture of paints, varnishes and similar coatings, printing ink and mastics</t>
  </si>
  <si>
    <t>Manufacture of soap and detergents, cleaning and polishing preparations, perfumes and toilet preparations</t>
  </si>
  <si>
    <t>Manufacture of other chemical products</t>
  </si>
  <si>
    <t>Manufacture of man-made fibres</t>
  </si>
  <si>
    <t>Manufacture of basic pharmaceutical products</t>
  </si>
  <si>
    <t>Manufacture of pharmaceutical preparations</t>
  </si>
  <si>
    <t>Manufacture of rubber products</t>
  </si>
  <si>
    <t>Manufacture of plastics products</t>
  </si>
  <si>
    <t>Manufacture of glass and glass products</t>
  </si>
  <si>
    <t>Manufacture of refractory ceramic products</t>
  </si>
  <si>
    <t>Manufacture of ceramic building materials</t>
  </si>
  <si>
    <t>Manufacture of other porcelain and ceramic products, non refractory</t>
  </si>
  <si>
    <t>Manufacture of cement, lime and plaster</t>
  </si>
  <si>
    <t>Manufacture of articles of concrete, cement and plaster</t>
  </si>
  <si>
    <t>Cutting, shaping and finishing of ornamental and building stone</t>
  </si>
  <si>
    <t>Manufacture of abrasive products and non-metallic mineral products n.e.c.</t>
  </si>
  <si>
    <t>Manufacture of basic iron and steel and of ferro-alloys</t>
  </si>
  <si>
    <t>Manufacture of tubes, pipes, hollow profiles and related fittings, of steel</t>
  </si>
  <si>
    <t>Other first processing activities of steel</t>
  </si>
  <si>
    <t>Manufacture of basic precious and other non-ferrous metals</t>
  </si>
  <si>
    <t>Casting of metals</t>
  </si>
  <si>
    <t>Manufacture of structural metal products</t>
  </si>
  <si>
    <t>Manufacture of tanks, reservoirs and containers of metal; manufacture of central heating radiators and boilers</t>
  </si>
  <si>
    <t>Manufacture of steam generators, except central heating hot water boilers</t>
  </si>
  <si>
    <t>Manufacture of weapons and ammunition</t>
  </si>
  <si>
    <t>Forging, pressing, stamping and roll-forming of metal; powder metallurgy</t>
  </si>
  <si>
    <t>Treatment and coating of metals; general mechanical engineering</t>
  </si>
  <si>
    <t>Manufacture of cutlery, tools and general hardware</t>
  </si>
  <si>
    <t>Manufacture of other fabricated metal products</t>
  </si>
  <si>
    <t>Manufacture of electronic components and boards</t>
  </si>
  <si>
    <t>Manufacture of computers and peripheral equipment</t>
  </si>
  <si>
    <t>Manufacture of communication equipment</t>
  </si>
  <si>
    <t>Manufacture of of television and radio receivers and similar consumer goods</t>
  </si>
  <si>
    <t>Manufacture of instruments and appliances for measuring, testing and navigation; watches and clocks</t>
  </si>
  <si>
    <t>Manufacture of irradiation, electromedical and electrotherapeutic equipment</t>
  </si>
  <si>
    <t>Manufacture of optical instruments and photographic equipment</t>
  </si>
  <si>
    <t>Manufacture of magnetic and optical media</t>
  </si>
  <si>
    <t>Manufacture of electric motors, generators, transformers and electricity distribution and control apparatus</t>
  </si>
  <si>
    <t>Manufacture of batteries and accumulators</t>
  </si>
  <si>
    <t>Manufacture of wiring and wiring devices</t>
  </si>
  <si>
    <t>Manufacture of lighting equipment and electric lamps</t>
  </si>
  <si>
    <t>Manufacture of domestic appliances</t>
  </si>
  <si>
    <t>Manufacture of other electrical equipment</t>
  </si>
  <si>
    <t>Manufacture of general purpose machinery and equipment</t>
  </si>
  <si>
    <t>Manufacture of other general-purpose machinery</t>
  </si>
  <si>
    <t>Manufacture of agricultural and forestry machinery</t>
  </si>
  <si>
    <t>Manufacture of machine tools, except portable</t>
  </si>
  <si>
    <t>Manufacture of other special-purpose machinery</t>
  </si>
  <si>
    <t>Manufacture of motor vehicles</t>
  </si>
  <si>
    <t>Manufacture of bodies (coachwork) for motor vehicles; manufacture of trailers and semi-trailers</t>
  </si>
  <si>
    <t>Manufacture of parts and accessories for motor vehicles</t>
  </si>
  <si>
    <t>Building of ships and boats</t>
  </si>
  <si>
    <t>Manufacture of railway locomotives and rolling stock</t>
  </si>
  <si>
    <t>Manufacture of air and spacecraft and related machinery</t>
  </si>
  <si>
    <t>Manufacture of military fighting vehicles</t>
  </si>
  <si>
    <t>Manufacture of transport equipment n.e.c.</t>
  </si>
  <si>
    <t>Manufacture of furniture</t>
  </si>
  <si>
    <t>Manufacture of jewellery, imitation jewellery and related articles</t>
  </si>
  <si>
    <t>Manufacture of musical instruments</t>
  </si>
  <si>
    <t>Manufacture of sports goods</t>
  </si>
  <si>
    <t>Manufacture of games and toys</t>
  </si>
  <si>
    <t>Manufacture of medical and dental instruments and supplies</t>
  </si>
  <si>
    <t>Manufacturing activities, n.e.c.</t>
  </si>
  <si>
    <t>Repair and maintenance of fabricated metal products, machinery and equipment</t>
  </si>
  <si>
    <t>Installation of industrial machinery and equipment</t>
  </si>
  <si>
    <t>Production, transmission, distribution and trade of electricity</t>
  </si>
  <si>
    <t>Manufacture of gas; distribution of gaseous fuels through mains; trade of gas through mains</t>
  </si>
  <si>
    <t>Production and distribution of steam, hot and cold water and cold air through main; prodution of ice</t>
  </si>
  <si>
    <t>Water collection, treatment and distribution</t>
  </si>
  <si>
    <t>Collection, drainage and treatment of sewage</t>
  </si>
  <si>
    <t>Waste collection</t>
  </si>
  <si>
    <t>Waste treatment and disposal</t>
  </si>
  <si>
    <t>Materials recovery</t>
  </si>
  <si>
    <t>Remediation and similar activities</t>
  </si>
  <si>
    <t>Development of building projects</t>
  </si>
  <si>
    <t>Construction of residential and non-residential buildings</t>
  </si>
  <si>
    <t>Construction of roads, bridges, tunnels, runway for airfields and railways</t>
  </si>
  <si>
    <t>Construction of pipelines for transportation of water, sewerage, distribution of energy, telecommunication and other networks</t>
  </si>
  <si>
    <t>Construction of other civil engineering projects</t>
  </si>
  <si>
    <t>Demolition and site preparation</t>
  </si>
  <si>
    <t>Electrical, plumbing, conditioning air and other construction installation activities</t>
  </si>
  <si>
    <t>Building completion and finishing</t>
  </si>
  <si>
    <t>Other specialised construction activities</t>
  </si>
  <si>
    <t>Sale of motor vehicles</t>
  </si>
  <si>
    <t>Maintenance and repair of motor vehicles</t>
  </si>
  <si>
    <t>Sale of motor vehicle parts and accessories</t>
  </si>
  <si>
    <t>Sale, maintenance and repair of motorcycles and related parts and accessories</t>
  </si>
  <si>
    <t>Wholesale on a fee or contract basis</t>
  </si>
  <si>
    <t>Wholesale of agricultural raw materials and live animals</t>
  </si>
  <si>
    <t>Wholesale of food, beverages and tobacco</t>
  </si>
  <si>
    <t>Wholesale of household goods, except food, beverages and tobacco</t>
  </si>
  <si>
    <t>Wholesale of information and communication equipment</t>
  </si>
  <si>
    <t>Wholesale of other machinery, equipment and supplies</t>
  </si>
  <si>
    <t>Wholesale of fuels, metals, construction materials, hardware and other products</t>
  </si>
  <si>
    <t>Non-specialised wholesale trade</t>
  </si>
  <si>
    <t>Retail sale in non-specialised stores</t>
  </si>
  <si>
    <t>Retail sale of food, beverages and tobacco in specialised stores</t>
  </si>
  <si>
    <t>Retail sale of automotive fuel in specialised stores</t>
  </si>
  <si>
    <t>Retail sale of information and communication equipment in specialised stores</t>
  </si>
  <si>
    <t>Retail sale of other household equipment in specialised stores</t>
  </si>
  <si>
    <t>Retail sale of cultural and recreation goods in specialised stores</t>
  </si>
  <si>
    <t>Retail sale of other goods in specialised stores</t>
  </si>
  <si>
    <t>Retail sale via stalls and markets</t>
  </si>
  <si>
    <t>Retail trade not in stores, stalls or markets</t>
  </si>
  <si>
    <t>Passenger transport, interurban via railways</t>
  </si>
  <si>
    <t>Freight transport via railways</t>
  </si>
  <si>
    <t>Other passenger land transport</t>
  </si>
  <si>
    <t>Freight transport by road and removal services</t>
  </si>
  <si>
    <t>Transport via pipeline</t>
  </si>
  <si>
    <t>Sea and coastal passenger water transport</t>
  </si>
  <si>
    <t>Sea and coastal freight water transport</t>
  </si>
  <si>
    <t>Inland passenger water transport</t>
  </si>
  <si>
    <t>Inland freight water transport</t>
  </si>
  <si>
    <t>Passenger air transport</t>
  </si>
  <si>
    <t>Freight air transport and space transport</t>
  </si>
  <si>
    <t>Warehousing and storage</t>
  </si>
  <si>
    <t>Supporting activities for transportation</t>
  </si>
  <si>
    <t>Postal activities under universal service obligation</t>
  </si>
  <si>
    <t>Other postal and courier activities</t>
  </si>
  <si>
    <t>Hotels and similar establishments</t>
  </si>
  <si>
    <t>Holiday and other short-stay accommodation</t>
  </si>
  <si>
    <t>Camping sites, including caravan sites</t>
  </si>
  <si>
    <t>Other accommodation</t>
  </si>
  <si>
    <t>Restaurants (include mobile food service activities)</t>
  </si>
  <si>
    <t>Event catering and other food service activities</t>
  </si>
  <si>
    <t>Beverages establishments</t>
  </si>
  <si>
    <t>Publishing of books, periodicals and other publishing activities</t>
  </si>
  <si>
    <t>Software publishing</t>
  </si>
  <si>
    <t>Motion picture, video and television programme activities</t>
  </si>
  <si>
    <t>Sound recording and music publishing activities</t>
  </si>
  <si>
    <t>Radio activities</t>
  </si>
  <si>
    <t>Television activities</t>
  </si>
  <si>
    <t>Wired telecommunications activities</t>
  </si>
  <si>
    <t>Wireless telecommunications activities</t>
  </si>
  <si>
    <t>Satellite telecommunications activities</t>
  </si>
  <si>
    <t>Other telecommunications activities</t>
  </si>
  <si>
    <t>Computer programming, consultancy and related activities</t>
  </si>
  <si>
    <t>Data processing, hosting and related activities; web portals</t>
  </si>
  <si>
    <t>Other information service activities</t>
  </si>
  <si>
    <t>Monetary intermediation</t>
  </si>
  <si>
    <t>Management activities of holding companies</t>
  </si>
  <si>
    <t>Trusts, funds and similar financial entities</t>
  </si>
  <si>
    <t>Other financial service activities, except insurance and pension funding</t>
  </si>
  <si>
    <t>Insurance</t>
  </si>
  <si>
    <t>Reinsurance</t>
  </si>
  <si>
    <t>Pension funding and complementary occupational of social security</t>
  </si>
  <si>
    <t>Activities auxiliary to financial services, except insurance and pension funding</t>
  </si>
  <si>
    <t>Activities auxiliary to insurance and pension funding</t>
  </si>
  <si>
    <t>Fund management activities</t>
  </si>
  <si>
    <t>Buying and selling of own real estate</t>
  </si>
  <si>
    <t>Renting of own or leased real estate</t>
  </si>
  <si>
    <t>Real estate activities on a fee or contract basis</t>
  </si>
  <si>
    <t>Legal and notarial activities</t>
  </si>
  <si>
    <t>Accounting, bookkeeping and auditing activities; tax consultancy</t>
  </si>
  <si>
    <t>Activities of head offices</t>
  </si>
  <si>
    <t>Business and management consultancy activities</t>
  </si>
  <si>
    <t>Architectural, engineering and related technical consultancy</t>
  </si>
  <si>
    <t>Technical testing and analysis</t>
  </si>
  <si>
    <t>Research and experimental development on natural sciences and engineering</t>
  </si>
  <si>
    <t>Research and experimental development on social sciences and humanities</t>
  </si>
  <si>
    <t>Advertising</t>
  </si>
  <si>
    <t>Market research and public opinion polling</t>
  </si>
  <si>
    <t>Specialised design activities</t>
  </si>
  <si>
    <t>Photographic activities</t>
  </si>
  <si>
    <t>Translation and interpretation activities</t>
  </si>
  <si>
    <t>Other consultancy, scientific and technical activities n.e.c.</t>
  </si>
  <si>
    <t>Veterinary activities</t>
  </si>
  <si>
    <t>Renting of motor vehicles</t>
  </si>
  <si>
    <t>Renting of personal and household goods</t>
  </si>
  <si>
    <t>Renting of other machinery, equipment and tangible goods</t>
  </si>
  <si>
    <t>Leasing of intellectual property and similar products, except copyrighted works</t>
  </si>
  <si>
    <t>Activities of employment placement agencies</t>
  </si>
  <si>
    <t>Temporary employment agency activities</t>
  </si>
  <si>
    <t>Other human resources provision</t>
  </si>
  <si>
    <t>Travel agency and tour operator activities</t>
  </si>
  <si>
    <t>Other reservation service and related activities</t>
  </si>
  <si>
    <t>Private security activities</t>
  </si>
  <si>
    <t>Security systems service activities</t>
  </si>
  <si>
    <t>Investigation activities</t>
  </si>
  <si>
    <t>Combined facilities support activities</t>
  </si>
  <si>
    <t>Cleaning activities</t>
  </si>
  <si>
    <t>Landscape service activities</t>
  </si>
  <si>
    <t>Office administrative and support activities</t>
  </si>
  <si>
    <t>Activities of call centres</t>
  </si>
  <si>
    <t>Organisation of trade shows, conventions and similar event</t>
  </si>
  <si>
    <t>Business support service activities n.e.c.</t>
  </si>
  <si>
    <t>Administration of the State and the economic and social policy of the community</t>
  </si>
  <si>
    <t>Foreign affairs, defence, justice, public security, order and civil protection</t>
  </si>
  <si>
    <t>Compulsory social security activities</t>
  </si>
  <si>
    <t>Pre-primary education</t>
  </si>
  <si>
    <t>Basic education (1º and 2º stages)</t>
  </si>
  <si>
    <t>Basic (3º stage) and secondary education</t>
  </si>
  <si>
    <t>Post-secondary non-tertiary education and higher education</t>
  </si>
  <si>
    <t>Other education</t>
  </si>
  <si>
    <t>Educational support activities</t>
  </si>
  <si>
    <t>Hospital activities</t>
  </si>
  <si>
    <t>Medical and dental practice activities</t>
  </si>
  <si>
    <t>Other human health activities</t>
  </si>
  <si>
    <t>Residential nursing care activities</t>
  </si>
  <si>
    <t>Residential care activities for mental retardation, mental health and substance abuse</t>
  </si>
  <si>
    <t>Social assistance to the elderly and disabled, with accommodation</t>
  </si>
  <si>
    <t>Other social assistance activities, with accommodation</t>
  </si>
  <si>
    <t>Social work activities for the elderly and disabled without accommodation</t>
  </si>
  <si>
    <t>Other social work activities without accommodation</t>
  </si>
  <si>
    <t>Creative, arts, artistic and literary activities</t>
  </si>
  <si>
    <t>Libraries, archives, museums and other cultural activities</t>
  </si>
  <si>
    <t>Gambling and betting activities</t>
  </si>
  <si>
    <t>Sports activities</t>
  </si>
  <si>
    <t>Amusement and recreation activities</t>
  </si>
  <si>
    <t>Activities of business, employers and professional membership organisations</t>
  </si>
  <si>
    <t>Activities of trade unions</t>
  </si>
  <si>
    <t>Activities of other membership organisations</t>
  </si>
  <si>
    <t>Repair of computers and communication equipment</t>
  </si>
  <si>
    <t>Repair of personal and household goods</t>
  </si>
  <si>
    <t>Other personal service activities</t>
  </si>
  <si>
    <t>Activities of households as employers of domestic personnel</t>
  </si>
  <si>
    <t>Undifferentiated goods-producing activities of private households for own use</t>
  </si>
  <si>
    <t>Undifferentiated service-producing activities of private households for own use</t>
  </si>
  <si>
    <t>Activities of extraterritorial organisations and bodies</t>
  </si>
  <si>
    <t>United Arab Emirates (the)</t>
  </si>
  <si>
    <t>Afghanistan</t>
  </si>
  <si>
    <t>Antigua and Barbuda</t>
  </si>
  <si>
    <t>Anguilla</t>
  </si>
  <si>
    <t>Albania</t>
  </si>
  <si>
    <t>Armenia</t>
  </si>
  <si>
    <t>Antarctica</t>
  </si>
  <si>
    <t>American Samoa</t>
  </si>
  <si>
    <t>Austria</t>
  </si>
  <si>
    <t>Australia</t>
  </si>
  <si>
    <t>Åland Islands</t>
  </si>
  <si>
    <t>Azerbaijan</t>
  </si>
  <si>
    <t>Bosnia and Herzegovina</t>
  </si>
  <si>
    <t>Bangladesh</t>
  </si>
  <si>
    <t>Belgium</t>
  </si>
  <si>
    <t>Burkina Faso</t>
  </si>
  <si>
    <t>Bulgaria</t>
  </si>
  <si>
    <t>Bahrain</t>
  </si>
  <si>
    <t>Benin</t>
  </si>
  <si>
    <t>Saint Barthélemy</t>
  </si>
  <si>
    <t>Bermuda</t>
  </si>
  <si>
    <t>Bolivia (Plurinational State of)</t>
  </si>
  <si>
    <t>Bonaire, Sint Eustatius and Saba</t>
  </si>
  <si>
    <t>Brazil</t>
  </si>
  <si>
    <t>Bahamas (the)</t>
  </si>
  <si>
    <t>Bhutan</t>
  </si>
  <si>
    <t>Bouvet Island</t>
  </si>
  <si>
    <t>Botswana</t>
  </si>
  <si>
    <t>Belarus</t>
  </si>
  <si>
    <t>Canada</t>
  </si>
  <si>
    <t>Cocos (Keeling) Islands (the)</t>
  </si>
  <si>
    <t>Congo (the Democratic Republic of the)</t>
  </si>
  <si>
    <t>Central African Republic (the)</t>
  </si>
  <si>
    <t>Congo (the)</t>
  </si>
  <si>
    <t>Switzerland</t>
  </si>
  <si>
    <t>Côte d'Ivoire</t>
  </si>
  <si>
    <t>Cook Islands (the)</t>
  </si>
  <si>
    <t>Cameroon</t>
  </si>
  <si>
    <t>Colombia</t>
  </si>
  <si>
    <t>Curaçao</t>
  </si>
  <si>
    <t>Christmas Island</t>
  </si>
  <si>
    <t>Cyprus</t>
  </si>
  <si>
    <t>Czechia</t>
  </si>
  <si>
    <t>Germany</t>
  </si>
  <si>
    <t>Djibouti</t>
  </si>
  <si>
    <t>Denmark</t>
  </si>
  <si>
    <t>Dominica</t>
  </si>
  <si>
    <t>Dominican Republic (the)</t>
  </si>
  <si>
    <t>Algeria</t>
  </si>
  <si>
    <t>Ecuador</t>
  </si>
  <si>
    <t>Estonia</t>
  </si>
  <si>
    <t>Egypt</t>
  </si>
  <si>
    <t>Western Sahara</t>
  </si>
  <si>
    <t>Eritrea</t>
  </si>
  <si>
    <t>Spain</t>
  </si>
  <si>
    <t>Ethiopia</t>
  </si>
  <si>
    <t>Finland</t>
  </si>
  <si>
    <t>Falkland Islands (the) [Malvinas]</t>
  </si>
  <si>
    <t>Micronesia (Federated States of)</t>
  </si>
  <si>
    <t>Faroe Islands (the)</t>
  </si>
  <si>
    <t>France</t>
  </si>
  <si>
    <t>Gabon</t>
  </si>
  <si>
    <t>United Kingdom of Great Britain and Northern Ireland (the)</t>
  </si>
  <si>
    <t>Grenada</t>
  </si>
  <si>
    <t>Georgia</t>
  </si>
  <si>
    <t>French Guiana</t>
  </si>
  <si>
    <t>Guernsey</t>
  </si>
  <si>
    <t>Ghana</t>
  </si>
  <si>
    <t>Greenland</t>
  </si>
  <si>
    <t>Gambia (the)</t>
  </si>
  <si>
    <t>Guinea</t>
  </si>
  <si>
    <t>Guadeloupe</t>
  </si>
  <si>
    <t>Equatorial Guinea</t>
  </si>
  <si>
    <t>Greece</t>
  </si>
  <si>
    <t>South Georgia and the South Sandwich Islands</t>
  </si>
  <si>
    <t>Guam</t>
  </si>
  <si>
    <t>Guinea-Bissau</t>
  </si>
  <si>
    <t>Guyana</t>
  </si>
  <si>
    <t>Heard Island and McDonald Islands</t>
  </si>
  <si>
    <t>Croatia</t>
  </si>
  <si>
    <t>Hungary</t>
  </si>
  <si>
    <t>Indonesia</t>
  </si>
  <si>
    <t>Ireland</t>
  </si>
  <si>
    <t>Isle of Man</t>
  </si>
  <si>
    <t>India</t>
  </si>
  <si>
    <t>British Indian Ocean Territory (the)</t>
  </si>
  <si>
    <t>Iraq</t>
  </si>
  <si>
    <t>Iran (Islamic Republic of)</t>
  </si>
  <si>
    <t>Iceland</t>
  </si>
  <si>
    <t>Italy</t>
  </si>
  <si>
    <t>Jordan</t>
  </si>
  <si>
    <t>Japan</t>
  </si>
  <si>
    <t>Kenya</t>
  </si>
  <si>
    <t>Kyrgyzstan</t>
  </si>
  <si>
    <t>Cambodia</t>
  </si>
  <si>
    <t>Kiribati</t>
  </si>
  <si>
    <t>Comoros (the)</t>
  </si>
  <si>
    <t>Saint Kitts and Nevis</t>
  </si>
  <si>
    <t>Korea (the Democratic People's Republic of)</t>
  </si>
  <si>
    <t>Korea (the Republic of)</t>
  </si>
  <si>
    <t>Kuwait</t>
  </si>
  <si>
    <t>Cayman Islands (the)</t>
  </si>
  <si>
    <t>Kazakhstan</t>
  </si>
  <si>
    <t>Lao People's Democratic Republic (the)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</si>
  <si>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</si>
  <si>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</si>
  <si>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</si>
  <si>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</si>
  <si>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</si>
  <si>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</si>
  <si>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</si>
  <si>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</si>
  <si>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</si>
  <si>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</t>
  </si>
  <si>
    <t>Morocco</t>
  </si>
  <si>
    <t>Monaco</t>
  </si>
  <si>
    <t>Moldova (the Republic of)</t>
  </si>
  <si>
    <t>Saint Martin (French part)</t>
  </si>
  <si>
    <t>Madagascar</t>
  </si>
  <si>
    <t>Marshall Islands (the)</t>
  </si>
  <si>
    <t>North Macedonia</t>
  </si>
  <si>
    <t>Myanmar</t>
  </si>
  <si>
    <t>Mongolia</t>
  </si>
  <si>
    <t>Macao</t>
  </si>
  <si>
    <t>Northern Mariana Islands (the)</t>
  </si>
  <si>
    <t>Martinique</t>
  </si>
  <si>
    <t>Mauritania</t>
  </si>
  <si>
    <t>Montserrat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</si>
  <si>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</si>
  <si>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</si>
  <si>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</si>
  <si>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</si>
  <si>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</si>
  <si>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</si>
  <si>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</si>
  <si>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</si>
  <si>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 (the)</t>
  </si>
  <si>
    <t>Norfolk Island</t>
  </si>
  <si>
    <t>Nigeria</t>
  </si>
  <si>
    <t>Nicaragua</t>
  </si>
  <si>
    <t>Netherlands (Kingdom of the)</t>
  </si>
  <si>
    <t>Norway</t>
  </si>
  <si>
    <t>Niue</t>
  </si>
  <si>
    <t>New Zealand</t>
  </si>
  <si>
    <t>Oman</t>
  </si>
  <si>
    <t>Panama</t>
  </si>
  <si>
    <t>French Polynesia</t>
  </si>
  <si>
    <t>Papua New Guinea</t>
  </si>
  <si>
    <t>Philippines (the)</t>
  </si>
  <si>
    <t>Pakistan</t>
  </si>
  <si>
    <t>Poland</t>
  </si>
  <si>
    <t>Saint Pierre and Miquelon</t>
  </si>
  <si>
    <t>Puerto Rico</t>
  </si>
  <si>
    <t>Palestine, State of</t>
  </si>
  <si>
    <t>Paraguay</t>
  </si>
  <si>
    <t>Qatar</t>
  </si>
  <si>
    <t>Réunion</t>
  </si>
  <si>
    <t>Romania</t>
  </si>
  <si>
    <t>Serbia</t>
  </si>
  <si>
    <t>Russian Federation (the)</t>
  </si>
  <si>
    <t>Rwanda</t>
  </si>
  <si>
    <t>Saudi Arabia</t>
  </si>
  <si>
    <t>Solomon Islands</t>
  </si>
  <si>
    <t>Seychelles</t>
  </si>
  <si>
    <t>Sudan (the)</t>
  </si>
  <si>
    <t>Sweden</t>
  </si>
  <si>
    <t>Singapore</t>
  </si>
  <si>
    <t>Saint Helena, Ascension and Tristan da Cunha</t>
  </si>
  <si>
    <t>Slovenia</t>
  </si>
  <si>
    <t>Svalbard and Jan Mayen</t>
  </si>
  <si>
    <t>Slovakia</t>
  </si>
  <si>
    <t>Sierra Leone</t>
  </si>
  <si>
    <t>San Marino</t>
  </si>
  <si>
    <t>Somalia</t>
  </si>
  <si>
    <t>South Sudan</t>
  </si>
  <si>
    <t>Sao Tome and Principe</t>
  </si>
  <si>
    <t>Sint Maarten (dutch part)</t>
  </si>
  <si>
    <t>Syrian Arab Republic (the)</t>
  </si>
  <si>
    <t>Eswatini</t>
  </si>
  <si>
    <t>Turks and Caicos Islands (the)</t>
  </si>
  <si>
    <t>Chad</t>
  </si>
  <si>
    <t>French Southern Territories (the)</t>
  </si>
  <si>
    <t>Thailand</t>
  </si>
  <si>
    <t>Tajikistan</t>
  </si>
  <si>
    <t>Tokelau</t>
  </si>
  <si>
    <t>Turkmenistan</t>
  </si>
  <si>
    <t>Tunisia</t>
  </si>
  <si>
    <t>Türkiye</t>
  </si>
  <si>
    <t>Trinidad and Tobago</t>
  </si>
  <si>
    <t>Tanzania the United Republic of</t>
  </si>
  <si>
    <t>Ukraine</t>
  </si>
  <si>
    <t>United States Minor Outlying Islands (the)</t>
  </si>
  <si>
    <t>United States of America (the)</t>
  </si>
  <si>
    <t>Uruguay</t>
  </si>
  <si>
    <t>Uzbekistan</t>
  </si>
  <si>
    <t>Holy See (the)</t>
  </si>
  <si>
    <t>Saint Vincent and the Grenadines</t>
  </si>
  <si>
    <t>Venezuela (Bolivarian Republic of)</t>
  </si>
  <si>
    <t>Virgin Islands (British)</t>
  </si>
  <si>
    <t>Virgin Islands (U.S.)</t>
  </si>
  <si>
    <t>Viet Nam</t>
  </si>
  <si>
    <t>Wallis and Futuna</t>
  </si>
  <si>
    <t>Yemen</t>
  </si>
  <si>
    <t>Mayotte</t>
  </si>
  <si>
    <t>South Africa</t>
  </si>
  <si>
    <t>Zambia</t>
  </si>
  <si>
    <t>Zimbabwe</t>
  </si>
  <si>
    <t>Municipality</t>
  </si>
  <si>
    <t>Not applicable</t>
  </si>
  <si>
    <t>Able to read and write</t>
  </si>
  <si>
    <t>Not able to read and write</t>
  </si>
  <si>
    <t>Unemployed, 1st job</t>
  </si>
  <si>
    <t>Unemployed, new job</t>
  </si>
  <si>
    <t>Inactive population, under 15 years</t>
  </si>
  <si>
    <t>Inactive population, students</t>
  </si>
  <si>
    <t>Inactive population, homemakers</t>
  </si>
  <si>
    <t>Inactive population, retired or pensioners</t>
  </si>
  <si>
    <t>Inactive population, permanent disabled for work</t>
  </si>
  <si>
    <t>Inactive population, others</t>
  </si>
  <si>
    <t>Less than 2000 inhabitants</t>
  </si>
  <si>
    <t> 2000 or more inhabitants</t>
  </si>
  <si>
    <t>Available</t>
  </si>
  <si>
    <t>Not available</t>
  </si>
  <si>
    <t>Single</t>
  </si>
  <si>
    <t>Married</t>
  </si>
  <si>
    <t>Separated, but still legally married</t>
  </si>
  <si>
    <t>Divorced</t>
  </si>
  <si>
    <t xml:space="preserve">School attendance </t>
  </si>
  <si>
    <t>Attending</t>
  </si>
  <si>
    <t>Attended, but no longer</t>
  </si>
  <si>
    <t>Never attended</t>
  </si>
  <si>
    <t>Place of work</t>
  </si>
  <si>
    <t>At home</t>
  </si>
  <si>
    <t xml:space="preserve">Same parish of the usual residence </t>
  </si>
  <si>
    <t>Another parish of the municipality's residence</t>
  </si>
  <si>
    <t>Another parish, other than one of the municipality's residence</t>
  </si>
  <si>
    <t>Abroad</t>
  </si>
  <si>
    <t>Parish where currently reside</t>
  </si>
  <si>
    <t>Another parish of the municipality where currently reside</t>
  </si>
  <si>
    <t xml:space="preserve">Another municipality </t>
  </si>
  <si>
    <t>Another country</t>
  </si>
  <si>
    <t>On foot</t>
  </si>
  <si>
    <t>Car as driver</t>
  </si>
  <si>
    <t>Car as passenger</t>
  </si>
  <si>
    <t>Bus</t>
  </si>
  <si>
    <t>Company or school colletive transport</t>
  </si>
  <si>
    <t>Underground</t>
  </si>
  <si>
    <t>Train</t>
  </si>
  <si>
    <t>Motorcycle</t>
  </si>
  <si>
    <t>Bicycle</t>
  </si>
  <si>
    <t>Boat</t>
  </si>
  <si>
    <t>Other</t>
  </si>
  <si>
    <t>Work</t>
  </si>
  <si>
    <t>Retirement/Pension</t>
  </si>
  <si>
    <t>Unemployment benefit</t>
  </si>
  <si>
    <t>Social integration income</t>
  </si>
  <si>
    <t>Other temporary benefits</t>
  </si>
  <si>
    <t>Property or entrepreneurial income</t>
  </si>
  <si>
    <t>Supported by household</t>
  </si>
  <si>
    <t>Foreign - country</t>
  </si>
  <si>
    <t>Stateless</t>
  </si>
  <si>
    <t>Reference person</t>
  </si>
  <si>
    <t>Spouse</t>
  </si>
  <si>
    <t>Partner in a consensual union</t>
  </si>
  <si>
    <t>Son/daughter</t>
  </si>
  <si>
    <t>Stepson/Stepdaughter</t>
  </si>
  <si>
    <t>Father or mother</t>
  </si>
  <si>
    <t>Father-in-law or mother-in-law</t>
  </si>
  <si>
    <t>Daughter-in-law or son-in-law</t>
  </si>
  <si>
    <t>Brother or sister</t>
  </si>
  <si>
    <t>Grandson/granddaughter or great-grandson or great-granddaughter</t>
  </si>
  <si>
    <t>Grandson or granddaughter</t>
  </si>
  <si>
    <t>Another relative</t>
  </si>
  <si>
    <t>Another non-relative</t>
  </si>
  <si>
    <t>None</t>
  </si>
  <si>
    <t>1st stage of basic education</t>
  </si>
  <si>
    <t>2nd stage of basic education</t>
  </si>
  <si>
    <t>3rd stage of basic education</t>
  </si>
  <si>
    <t>Secondary education</t>
  </si>
  <si>
    <t>Post-secondary education</t>
  </si>
  <si>
    <t>Bachelor</t>
  </si>
  <si>
    <t>Licentiate</t>
  </si>
  <si>
    <t>Mestrado</t>
  </si>
  <si>
    <t>Masters</t>
  </si>
  <si>
    <t>Doutoramento</t>
  </si>
  <si>
    <t>Phd</t>
  </si>
  <si>
    <t>Catholic</t>
  </si>
  <si>
    <t>Orthodox</t>
  </si>
  <si>
    <t>Muslim</t>
  </si>
  <si>
    <t>No religion</t>
  </si>
  <si>
    <t>Ususal residence</t>
  </si>
  <si>
    <t>Yes</t>
  </si>
  <si>
    <t>No</t>
  </si>
  <si>
    <t>Place of usual residence - 1 year before - 31 December 2009</t>
  </si>
  <si>
    <t>Not yet born</t>
  </si>
  <si>
    <t>In the same residence</t>
  </si>
  <si>
    <t>Primary sector</t>
  </si>
  <si>
    <t>Secondary sector</t>
  </si>
  <si>
    <t>Tertiary sector (social)</t>
  </si>
  <si>
    <t>Tertiary sector (economical)</t>
  </si>
  <si>
    <t>Male</t>
  </si>
  <si>
    <t>Female</t>
  </si>
  <si>
    <t>Employee</t>
  </si>
  <si>
    <t>Other situation</t>
  </si>
  <si>
    <t xml:space="preserve">Type of family nucleous </t>
  </si>
  <si>
    <t>Cohabiting couple without resident children</t>
  </si>
  <si>
    <t>Cohabiting couple with at least one resident child under 25</t>
  </si>
  <si>
    <t>Cohabiting couple youngest resident son/daughter  25 or older</t>
  </si>
  <si>
    <t>Lone father with at least one resident child under 25</t>
  </si>
  <si>
    <t>Lone father youngest resident son/daughter 25 or older</t>
  </si>
  <si>
    <t>Lone mother with at least one resident child under 25</t>
  </si>
  <si>
    <t>Lone mother youngest resident son/daughter 25 or older</t>
  </si>
  <si>
    <t>Type of family</t>
  </si>
  <si>
    <t>Private household</t>
  </si>
  <si>
    <t>Institutional household</t>
  </si>
  <si>
    <t>Familiar dwelling</t>
  </si>
  <si>
    <t>Collective dwelling</t>
  </si>
  <si>
    <t>Central heating</t>
  </si>
  <si>
    <t>Non-central heating open fireplace</t>
  </si>
  <si>
    <t>Non-central heating heat recuperator</t>
  </si>
  <si>
    <t>Non-central heating mobile devices</t>
  </si>
  <si>
    <t>Non-central heating fixed devices</t>
  </si>
  <si>
    <t>No air-conditioning is available</t>
  </si>
  <si>
    <t>Owner or co-owner</t>
  </si>
  <si>
    <t>Tenant or sub-tenant</t>
  </si>
  <si>
    <t>No lift is available</t>
  </si>
  <si>
    <t>Financial charges resulting from the purchase of this dwelling</t>
  </si>
  <si>
    <t>Not financial charges resulting from the purchase of this dwelling</t>
  </si>
  <si>
    <t>Owner with financial charges</t>
  </si>
  <si>
    <t>Owner without financial charges</t>
  </si>
  <si>
    <t>Private individuals or private companies</t>
  </si>
  <si>
    <t>Ascendents or descendents</t>
  </si>
  <si>
    <t>Local authorities</t>
  </si>
  <si>
    <t>Housing cooperatives</t>
  </si>
  <si>
    <t>1 room</t>
  </si>
  <si>
    <t>2 rooms</t>
  </si>
  <si>
    <t>3 rooms</t>
  </si>
  <si>
    <t>4 rooms</t>
  </si>
  <si>
    <t>5 rooms</t>
  </si>
  <si>
    <t>6 rooms</t>
  </si>
  <si>
    <t>7 rooms</t>
  </si>
  <si>
    <t>8 rooms</t>
  </si>
  <si>
    <t>9 rooms</t>
  </si>
  <si>
    <t>10 or more rooms</t>
  </si>
  <si>
    <t>Seasonal or secondary use</t>
  </si>
  <si>
    <t>Vacant other cases</t>
  </si>
  <si>
    <t>Conventional dwelling</t>
  </si>
  <si>
    <t>Collective dwelling - hotels</t>
  </si>
  <si>
    <t>Collective dwelling - social support</t>
  </si>
  <si>
    <t>Collective dwelling - Education</t>
  </si>
  <si>
    <t>Collective dwelling - Health</t>
  </si>
  <si>
    <t>Collective dwelling - Religious institutions</t>
  </si>
  <si>
    <t>Collective dwelling - Military</t>
  </si>
  <si>
    <t>Collective dwelling - Penal institutions</t>
  </si>
  <si>
    <t>Collective dwelling - Other type</t>
  </si>
  <si>
    <t>Not applicable - Conventional dwellings</t>
  </si>
  <si>
    <t>Before 1919</t>
  </si>
  <si>
    <t>Between 1919-1945</t>
  </si>
  <si>
    <t>Between 1946-1960</t>
  </si>
  <si>
    <t>Economically active, remunerated</t>
  </si>
  <si>
    <t>State, state-owned companies, autonomous public institutes or other non-profit institutes</t>
  </si>
  <si>
    <t>Between 1961 a 1980</t>
  </si>
  <si>
    <t>Between 1981 a 1990</t>
  </si>
  <si>
    <t>Between 1991 a 2000</t>
  </si>
  <si>
    <t>Between 2001 a 2005</t>
  </si>
  <si>
    <t>Between 2006 a 2010</t>
  </si>
  <si>
    <t>Between 2011 a 2015</t>
  </si>
  <si>
    <t>Between 2016 a 2021</t>
  </si>
  <si>
    <t>Without a fixed place of work or study</t>
  </si>
  <si>
    <t>Portuguese by birth</t>
  </si>
  <si>
    <t>Portuguese by aquisition (naturalization, marriage ...)</t>
  </si>
  <si>
    <t>Vacant for sale/ let</t>
  </si>
  <si>
    <t>Occupied for other resons</t>
  </si>
  <si>
    <t>Professional higher technical course</t>
  </si>
  <si>
    <t>Protestant/Evangelical</t>
  </si>
  <si>
    <t>Jehovah´s Witnesses</t>
  </si>
  <si>
    <t>Other cristhian</t>
  </si>
  <si>
    <t>Buddhism</t>
  </si>
  <si>
    <t>Hinduism</t>
  </si>
  <si>
    <t>Judaism</t>
  </si>
  <si>
    <t>Other not cristhian</t>
  </si>
  <si>
    <t>No response</t>
  </si>
  <si>
    <t>Employer with less then 10 employees</t>
  </si>
  <si>
    <t>Employer with 10 or more employees</t>
  </si>
  <si>
    <t>Self-employed</t>
  </si>
  <si>
    <t>Non - Conventional dwelling</t>
  </si>
  <si>
    <t xml:space="preserve">Licenciate degree, duration </t>
  </si>
  <si>
    <t>3 years</t>
  </si>
  <si>
    <t>More than 3 years</t>
  </si>
  <si>
    <t>Main reason for entry or return</t>
  </si>
  <si>
    <t>Return after period of emigration</t>
  </si>
  <si>
    <t>Education and training</t>
  </si>
  <si>
    <t>Family reunification or family formation</t>
  </si>
  <si>
    <t>Health or medical treatments</t>
  </si>
  <si>
    <t>Housing</t>
  </si>
  <si>
    <t>Violence or human right violation situations in the country of origin</t>
  </si>
  <si>
    <t>Other reason</t>
  </si>
  <si>
    <t>At this dwelling and lives here most of the year</t>
  </si>
  <si>
    <t>At this dwelling but not living here most of the yeardue to studies, health, work,…</t>
  </si>
  <si>
    <t xml:space="preserve">Yes, social or supported rent </t>
  </si>
  <si>
    <t>Yes,  municipality or autonomous region rent allowance</t>
  </si>
  <si>
    <t>Number of residents</t>
  </si>
  <si>
    <t>Years the household resides in this dwelling</t>
  </si>
  <si>
    <t>Less than 1 year</t>
  </si>
  <si>
    <t>Between 1-4 anos</t>
  </si>
  <si>
    <t>Between 5-9 anos</t>
  </si>
  <si>
    <t>Between 10-14 anos</t>
  </si>
  <si>
    <t>Between 15-19 anos</t>
  </si>
  <si>
    <t>Between 20-24 anos</t>
  </si>
  <si>
    <t>Between 25-29 anos</t>
  </si>
  <si>
    <t>Between 30-34 anos</t>
  </si>
  <si>
    <t>Between 35-39 anos</t>
  </si>
  <si>
    <t>40 or mores years</t>
  </si>
  <si>
    <t>Before1931</t>
  </si>
  <si>
    <t>EN</t>
  </si>
  <si>
    <t xml:space="preserve">Census day, April 19, 2021 </t>
  </si>
  <si>
    <t>Portuguese classification of occupations, 2010</t>
  </si>
  <si>
    <t>Individual number</t>
  </si>
  <si>
    <t xml:space="preserve">Household number </t>
  </si>
  <si>
    <t>Nº núcleo dentro do agregado doméstico privado</t>
  </si>
  <si>
    <t xml:space="preserve">Nucleous sequencial number </t>
  </si>
  <si>
    <t xml:space="preserve">Codigo de município </t>
  </si>
  <si>
    <t xml:space="preserve">Individual sequencial number (each household) </t>
  </si>
  <si>
    <t>Industry</t>
  </si>
  <si>
    <t>Residência anterior (± 1 ano antes) - NUTS3</t>
  </si>
  <si>
    <t>Previous place of usual residence (± 1 year before) - NUTS3</t>
  </si>
  <si>
    <t>Consensual union</t>
  </si>
  <si>
    <t xml:space="preserve"> IPUMS 2021 </t>
  </si>
  <si>
    <t>Masculino</t>
  </si>
  <si>
    <t>Feminino</t>
  </si>
  <si>
    <t>TOPIC</t>
  </si>
  <si>
    <t xml:space="preserve">Optional response </t>
  </si>
  <si>
    <t>Sector of Economic activity</t>
  </si>
  <si>
    <t xml:space="preserve">Country of birth </t>
  </si>
  <si>
    <t xml:space="preserve">Country of Citizenship </t>
  </si>
  <si>
    <t>Country of residence 1 year before</t>
  </si>
  <si>
    <t>International standard (ISO 3166)</t>
  </si>
  <si>
    <t>Previous place of usual residence (1 year before)</t>
  </si>
  <si>
    <t>País de residência (1 ano antes)</t>
  </si>
  <si>
    <t>Residência anterior (1 ano antes)</t>
  </si>
  <si>
    <t>OBS</t>
  </si>
  <si>
    <t xml:space="preserve">Educational qualification </t>
  </si>
  <si>
    <t xml:space="preserve">País de residência fora </t>
  </si>
  <si>
    <t xml:space="preserve">PROFISSAO </t>
  </si>
  <si>
    <t>Trabalhadores de recuperação de resíduos</t>
  </si>
  <si>
    <t xml:space="preserve">Município </t>
  </si>
  <si>
    <t xml:space="preserve">Municipality </t>
  </si>
  <si>
    <t>Acessibilidade ao alojamento</t>
  </si>
  <si>
    <t xml:space="preserve">Alojamento familiar não clássico </t>
  </si>
  <si>
    <t>Alojamento Familiar</t>
  </si>
  <si>
    <t xml:space="preserve">ANOS_OCUP </t>
  </si>
  <si>
    <t>Accessibility to dwelling</t>
  </si>
  <si>
    <t>Years of  residence in the dwelling</t>
  </si>
  <si>
    <t>Type of rent assistance</t>
  </si>
  <si>
    <t>Dimensão do lugar</t>
  </si>
  <si>
    <t>Existência de Encargos com a compra da habitação</t>
  </si>
  <si>
    <t xml:space="preserve">Monthly mortgage /charges for the purchase of the dwelling </t>
  </si>
  <si>
    <t>IPUMS - Dwellings sample</t>
  </si>
  <si>
    <t xml:space="preserve">Nacionalidade </t>
  </si>
  <si>
    <t xml:space="preserve">Naturalidade </t>
  </si>
  <si>
    <t xml:space="preserve">Número de divisões </t>
  </si>
  <si>
    <t xml:space="preserve">Condição perante o trabalho </t>
  </si>
  <si>
    <t>Município</t>
  </si>
  <si>
    <t xml:space="preserve">Frequência de ensino </t>
  </si>
  <si>
    <t>Meio de transporte</t>
  </si>
  <si>
    <t xml:space="preserve">Principal meio de vida </t>
  </si>
  <si>
    <t xml:space="preserve">Relacão de parentesco </t>
  </si>
  <si>
    <t>Relationship to household reference person</t>
  </si>
  <si>
    <t>Residência anterior ( 1 ano antes)</t>
  </si>
  <si>
    <t xml:space="preserve">Sector de atividade económica </t>
  </si>
  <si>
    <t>Sector of economic activity</t>
  </si>
  <si>
    <t>Married couple opposite sex, without resident children</t>
  </si>
  <si>
    <t>Married couple opposite sex, with at least one resident child under 25</t>
  </si>
  <si>
    <t>Married couple opposite sex,  youngest resident son/daughter  25 or older</t>
  </si>
  <si>
    <t>Married couple same sex, without resident children</t>
  </si>
  <si>
    <t>Married couple same sex, with at least one resident child under 25</t>
  </si>
  <si>
    <t>Married couple same sex,  youngest resident son/daughter  25 or older</t>
  </si>
  <si>
    <t xml:space="preserve"> 1981 - 1990</t>
  </si>
  <si>
    <t xml:space="preserve">Ano de entrada no país </t>
  </si>
  <si>
    <t xml:space="preserve">Tipo de agregado </t>
  </si>
  <si>
    <t xml:space="preserve">Duração da licencuatura </t>
  </si>
  <si>
    <t xml:space="preserve">Licenciate degree duration </t>
  </si>
  <si>
    <t>Residência no estrangeiro</t>
  </si>
  <si>
    <t xml:space="preserve">Motivo de entrada em Portugal </t>
  </si>
  <si>
    <t xml:space="preserve">Outro meio de transporte utilizado </t>
  </si>
  <si>
    <t>Reference 31-12-2019</t>
  </si>
  <si>
    <t>Country of previous usual residence abroad</t>
  </si>
  <si>
    <t xml:space="preserve">Curso superior </t>
  </si>
  <si>
    <t xml:space="preserve">Ar condicionado </t>
  </si>
  <si>
    <t xml:space="preserve">Acessibilidade ao alojamento </t>
  </si>
  <si>
    <t>PAIS</t>
  </si>
  <si>
    <t xml:space="preserve">Pais </t>
  </si>
  <si>
    <t>Country</t>
  </si>
  <si>
    <t>Tipo de Aquecimento</t>
  </si>
  <si>
    <t xml:space="preserve">Tipo de Aquecimento </t>
  </si>
  <si>
    <t xml:space="preserve">Municipio </t>
  </si>
  <si>
    <t xml:space="preserve">Tipo de alojamento coletivo </t>
  </si>
  <si>
    <t xml:space="preserve">Yes,  central government rent allowance </t>
  </si>
  <si>
    <t>Existência de apoio ao arrendamento</t>
  </si>
  <si>
    <t>Type of rent  assistance</t>
  </si>
  <si>
    <t>NUTS1</t>
  </si>
  <si>
    <t>Continente</t>
  </si>
  <si>
    <t>Região Autónoma dos Açores</t>
  </si>
  <si>
    <t xml:space="preserve">Região Autónoma da Madeira </t>
  </si>
  <si>
    <t>NUTS2</t>
  </si>
  <si>
    <t>Norte</t>
  </si>
  <si>
    <t>16</t>
  </si>
  <si>
    <t>Centro</t>
  </si>
  <si>
    <t>17</t>
  </si>
  <si>
    <t>Área Metropolitana de Lisboa</t>
  </si>
  <si>
    <t>18</t>
  </si>
  <si>
    <t>Alentejo</t>
  </si>
  <si>
    <t>15</t>
  </si>
  <si>
    <t>Algarve</t>
  </si>
  <si>
    <t>20</t>
  </si>
  <si>
    <t xml:space="preserve">Região Autónoma dos Açores </t>
  </si>
  <si>
    <t>30</t>
  </si>
  <si>
    <t>NUTS3</t>
  </si>
  <si>
    <t>Alto Minho</t>
  </si>
  <si>
    <t>112</t>
  </si>
  <si>
    <t>Cávado</t>
  </si>
  <si>
    <t>119</t>
  </si>
  <si>
    <t>Ave</t>
  </si>
  <si>
    <t>11A</t>
  </si>
  <si>
    <t>Área Metropolitana do Porto</t>
  </si>
  <si>
    <t>11B</t>
  </si>
  <si>
    <t>Alto Tâmega</t>
  </si>
  <si>
    <t>11C</t>
  </si>
  <si>
    <t>Tâmega e Sousa</t>
  </si>
  <si>
    <t>11D</t>
  </si>
  <si>
    <t>Douro</t>
  </si>
  <si>
    <t>11E</t>
  </si>
  <si>
    <t>Terras de Trás-os-Montes</t>
  </si>
  <si>
    <t>16B</t>
  </si>
  <si>
    <t>Oeste</t>
  </si>
  <si>
    <t>16D</t>
  </si>
  <si>
    <t>Região de Aveiro</t>
  </si>
  <si>
    <t>16E</t>
  </si>
  <si>
    <t>Região de Coimbra</t>
  </si>
  <si>
    <t>16F</t>
  </si>
  <si>
    <t>Região de Leiria</t>
  </si>
  <si>
    <t>16G</t>
  </si>
  <si>
    <t>Viseu Dão Lafões</t>
  </si>
  <si>
    <t>16H</t>
  </si>
  <si>
    <t>Beira Baixa</t>
  </si>
  <si>
    <t>16I</t>
  </si>
  <si>
    <t>Médio Tejo</t>
  </si>
  <si>
    <t>16J</t>
  </si>
  <si>
    <t>Beiras e Serra da Estrela</t>
  </si>
  <si>
    <t>170</t>
  </si>
  <si>
    <t>181</t>
  </si>
  <si>
    <t>Alentejo Litoral</t>
  </si>
  <si>
    <t>184</t>
  </si>
  <si>
    <t>Baixo Alentejo</t>
  </si>
  <si>
    <t>185</t>
  </si>
  <si>
    <t>Lezíria do Tejo</t>
  </si>
  <si>
    <t>186</t>
  </si>
  <si>
    <t>Alto Alentejo</t>
  </si>
  <si>
    <t>187</t>
  </si>
  <si>
    <t>Alentejo Central</t>
  </si>
  <si>
    <t>150</t>
  </si>
  <si>
    <t>200</t>
  </si>
  <si>
    <t>300</t>
  </si>
  <si>
    <t xml:space="preserve">NUTS1 </t>
  </si>
  <si>
    <t>IPUMS - Individuals sample</t>
  </si>
  <si>
    <t>CAE Rev.3 based NACE Rev.2</t>
  </si>
  <si>
    <t xml:space="preserve">Nuts1 </t>
  </si>
  <si>
    <t xml:space="preserve">Nuts2 </t>
  </si>
  <si>
    <t xml:space="preserve">Nuts3 </t>
  </si>
  <si>
    <t>UNIAO_FACTO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</si>
</sst>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sz val="8"/>
      <name val="Arial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</font>
    <font>
      <sz val="10"/>
      <color indexed="8"/>
      <name val="Arial"/>
      <family val="2"/>
    </font>
    <font>
      <sz val="10"/>
      <name val="Calibri"/>
    </font>
    <font>
      <b/>
      <sz val="10"/>
      <name val="Aptos"/>
      <family val="2"/>
    </font>
    <font>
      <sz val="10"/>
      <name val="Aptos"/>
      <family val="2"/>
    </font>
    <font>
      <sz val="11"/>
      <color indexed="8"/>
      <name val="Aptos"/>
      <family val="2"/>
    </font>
    <font>
      <sz val="11"/>
      <color rgb="FF000000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theme="3"/>
      <name val="Aptos"/>
      <family val="2"/>
    </font>
    <font>
      <sz val="10"/>
      <color indexed="8"/>
      <name val="Aptos"/>
      <family val="2"/>
    </font>
    <font>
      <sz val="10"/>
      <color rgb="FF000000"/>
      <name val="Aptos"/>
      <family val="2"/>
    </font>
    <font>
      <sz val="11"/>
      <color rgb="FFFF0000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0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2" borderId="3" xfId="0" applyFill="1" applyBorder="1" applyAlignment="1">
      <alignment horizontal="center"/>
    </xf>
    <xf numFmtId="0" fontId="7" fillId="0" borderId="1" xfId="1" applyFont="1" applyBorder="1" applyAlignment="1">
      <alignment horizontal="left" wrapText="1"/>
    </xf>
    <xf numFmtId="0" fontId="0" fillId="0" borderId="0" xfId="0" applyAlignment="1">
      <alignment horizontal="left"/>
    </xf>
    <xf numFmtId="0" fontId="9" fillId="0" borderId="0" xfId="0" applyFont="1"/>
    <xf numFmtId="0" fontId="5" fillId="0" borderId="0" xfId="1" applyFont="1" applyAlignment="1">
      <alignment wrapText="1"/>
    </xf>
    <xf numFmtId="0" fontId="7" fillId="7" borderId="2" xfId="5" applyFont="1" applyFill="1" applyBorder="1" applyAlignment="1">
      <alignment horizontal="center"/>
    </xf>
    <xf numFmtId="0" fontId="5" fillId="7" borderId="2" xfId="5" applyFont="1" applyFill="1" applyBorder="1" applyAlignment="1">
      <alignment horizontal="center"/>
    </xf>
    <xf numFmtId="0" fontId="5" fillId="7" borderId="6" xfId="5" applyFont="1" applyFill="1" applyBorder="1" applyAlignment="1">
      <alignment horizontal="center"/>
    </xf>
    <xf numFmtId="0" fontId="6" fillId="7" borderId="3" xfId="0" applyFont="1" applyFill="1" applyBorder="1"/>
    <xf numFmtId="0" fontId="0" fillId="7" borderId="3" xfId="0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/>
    <xf numFmtId="0" fontId="12" fillId="0" borderId="0" xfId="1" applyFont="1" applyAlignment="1">
      <alignment wrapText="1"/>
    </xf>
    <xf numFmtId="0" fontId="12" fillId="0" borderId="0" xfId="3" applyFont="1" applyAlignment="1">
      <alignment horizontal="left"/>
    </xf>
    <xf numFmtId="0" fontId="13" fillId="0" borderId="0" xfId="0" applyFont="1"/>
    <xf numFmtId="0" fontId="12" fillId="0" borderId="0" xfId="4" applyFont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15" fillId="0" borderId="0" xfId="0" applyFont="1"/>
    <xf numFmtId="0" fontId="15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 wrapText="1"/>
    </xf>
    <xf numFmtId="0" fontId="15" fillId="3" borderId="0" xfId="0" applyFont="1" applyFill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14" fontId="15" fillId="0" borderId="0" xfId="0" applyNumberFormat="1" applyFont="1" applyAlignment="1">
      <alignment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wrapText="1"/>
    </xf>
    <xf numFmtId="0" fontId="15" fillId="3" borderId="0" xfId="0" applyFont="1" applyFill="1" applyAlignment="1">
      <alignment wrapText="1"/>
    </xf>
    <xf numFmtId="0" fontId="15" fillId="0" borderId="3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16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7" fillId="5" borderId="2" xfId="1" applyFont="1" applyFill="1" applyBorder="1" applyAlignment="1">
      <alignment horizontal="left"/>
    </xf>
    <xf numFmtId="0" fontId="17" fillId="5" borderId="2" xfId="1" applyFont="1" applyFill="1" applyBorder="1" applyAlignment="1">
      <alignment horizontal="center"/>
    </xf>
    <xf numFmtId="0" fontId="17" fillId="0" borderId="1" xfId="1" applyFont="1" applyBorder="1" applyAlignment="1">
      <alignment horizontal="left" wrapText="1"/>
    </xf>
    <xf numFmtId="0" fontId="17" fillId="0" borderId="1" xfId="1" applyFont="1" applyBorder="1" applyAlignment="1">
      <alignment horizontal="center" wrapText="1"/>
    </xf>
    <xf numFmtId="0" fontId="17" fillId="0" borderId="1" xfId="1" applyFont="1" applyBorder="1" applyAlignment="1">
      <alignment wrapText="1"/>
    </xf>
    <xf numFmtId="0" fontId="17" fillId="0" borderId="0" xfId="1" applyFont="1" applyAlignment="1">
      <alignment wrapText="1"/>
    </xf>
    <xf numFmtId="0" fontId="17" fillId="0" borderId="0" xfId="1" applyFont="1" applyAlignment="1">
      <alignment horizontal="left" wrapText="1"/>
    </xf>
    <xf numFmtId="0" fontId="17" fillId="0" borderId="0" xfId="1" applyFont="1" applyAlignment="1">
      <alignment horizontal="center" wrapText="1"/>
    </xf>
    <xf numFmtId="0" fontId="11" fillId="5" borderId="3" xfId="1" applyFont="1" applyFill="1" applyBorder="1" applyAlignment="1">
      <alignment horizontal="left"/>
    </xf>
    <xf numFmtId="0" fontId="11" fillId="5" borderId="3" xfId="1" applyFont="1" applyFill="1" applyBorder="1" applyAlignment="1">
      <alignment horizontal="center"/>
    </xf>
    <xf numFmtId="0" fontId="11" fillId="6" borderId="3" xfId="1" applyFont="1" applyFill="1" applyBorder="1" applyAlignment="1">
      <alignment horizontal="left"/>
    </xf>
    <xf numFmtId="0" fontId="17" fillId="0" borderId="5" xfId="1" applyFont="1" applyBorder="1" applyAlignment="1">
      <alignment horizontal="left" wrapText="1"/>
    </xf>
    <xf numFmtId="0" fontId="11" fillId="0" borderId="5" xfId="1" applyFont="1" applyBorder="1" applyAlignment="1">
      <alignment horizontal="center" wrapText="1"/>
    </xf>
    <xf numFmtId="0" fontId="11" fillId="0" borderId="5" xfId="1" applyFont="1" applyBorder="1" applyAlignment="1">
      <alignment wrapText="1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wrapText="1"/>
    </xf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wrapText="1"/>
    </xf>
    <xf numFmtId="0" fontId="17" fillId="5" borderId="2" xfId="2" applyFont="1" applyFill="1" applyBorder="1" applyAlignment="1">
      <alignment horizontal="left"/>
    </xf>
    <xf numFmtId="0" fontId="17" fillId="5" borderId="6" xfId="2" applyFont="1" applyFill="1" applyBorder="1" applyAlignment="1">
      <alignment horizontal="center"/>
    </xf>
    <xf numFmtId="0" fontId="17" fillId="5" borderId="3" xfId="2" applyFont="1" applyFill="1" applyBorder="1" applyAlignment="1">
      <alignment horizontal="center"/>
    </xf>
    <xf numFmtId="0" fontId="11" fillId="6" borderId="3" xfId="1" applyFont="1" applyFill="1" applyBorder="1" applyAlignment="1">
      <alignment wrapText="1"/>
    </xf>
    <xf numFmtId="0" fontId="17" fillId="0" borderId="1" xfId="2" applyFont="1" applyBorder="1" applyAlignment="1">
      <alignment horizontal="center" wrapText="1"/>
    </xf>
    <xf numFmtId="0" fontId="17" fillId="0" borderId="5" xfId="2" applyFont="1" applyBorder="1" applyAlignment="1">
      <alignment wrapText="1"/>
    </xf>
    <xf numFmtId="0" fontId="17" fillId="0" borderId="1" xfId="2" applyFont="1" applyBorder="1" applyAlignment="1">
      <alignment wrapText="1"/>
    </xf>
    <xf numFmtId="0" fontId="17" fillId="5" borderId="2" xfId="3" applyFont="1" applyFill="1" applyBorder="1" applyAlignment="1">
      <alignment horizontal="left"/>
    </xf>
    <xf numFmtId="0" fontId="17" fillId="5" borderId="2" xfId="3" applyFont="1" applyFill="1" applyBorder="1" applyAlignment="1">
      <alignment horizontal="center"/>
    </xf>
    <xf numFmtId="0" fontId="17" fillId="5" borderId="6" xfId="3" applyFont="1" applyFill="1" applyBorder="1" applyAlignment="1">
      <alignment horizontal="center"/>
    </xf>
    <xf numFmtId="0" fontId="17" fillId="6" borderId="3" xfId="3" applyFont="1" applyFill="1" applyBorder="1" applyAlignment="1">
      <alignment horizontal="left"/>
    </xf>
    <xf numFmtId="0" fontId="17" fillId="0" borderId="1" xfId="3" quotePrefix="1" applyFont="1" applyBorder="1" applyAlignment="1">
      <alignment horizontal="center" wrapText="1"/>
    </xf>
    <xf numFmtId="0" fontId="17" fillId="0" borderId="1" xfId="3" applyFont="1" applyBorder="1" applyAlignment="1">
      <alignment wrapText="1"/>
    </xf>
    <xf numFmtId="0" fontId="17" fillId="0" borderId="0" xfId="3" applyFont="1" applyAlignment="1">
      <alignment horizontal="left" wrapText="1"/>
    </xf>
    <xf numFmtId="0" fontId="17" fillId="0" borderId="0" xfId="3" applyFont="1" applyAlignment="1">
      <alignment horizontal="center" wrapText="1"/>
    </xf>
    <xf numFmtId="0" fontId="17" fillId="0" borderId="0" xfId="3" applyFont="1" applyAlignment="1">
      <alignment wrapText="1"/>
    </xf>
    <xf numFmtId="0" fontId="17" fillId="0" borderId="1" xfId="3" applyFont="1" applyBorder="1" applyAlignment="1">
      <alignment horizontal="center" wrapText="1"/>
    </xf>
    <xf numFmtId="0" fontId="17" fillId="0" borderId="4" xfId="3" applyFont="1" applyBorder="1" applyAlignment="1">
      <alignment wrapText="1"/>
    </xf>
    <xf numFmtId="0" fontId="17" fillId="5" borderId="3" xfId="3" applyFont="1" applyFill="1" applyBorder="1" applyAlignment="1">
      <alignment horizontal="left"/>
    </xf>
    <xf numFmtId="0" fontId="17" fillId="5" borderId="3" xfId="3" applyFont="1" applyFill="1" applyBorder="1" applyAlignment="1">
      <alignment horizontal="center"/>
    </xf>
    <xf numFmtId="0" fontId="18" fillId="6" borderId="3" xfId="0" applyFont="1" applyFill="1" applyBorder="1"/>
    <xf numFmtId="0" fontId="17" fillId="5" borderId="2" xfId="4" applyFont="1" applyFill="1" applyBorder="1" applyAlignment="1">
      <alignment horizontal="left"/>
    </xf>
    <xf numFmtId="0" fontId="17" fillId="5" borderId="2" xfId="4" applyFont="1" applyFill="1" applyBorder="1" applyAlignment="1">
      <alignment horizontal="center"/>
    </xf>
    <xf numFmtId="0" fontId="17" fillId="5" borderId="6" xfId="4" applyFont="1" applyFill="1" applyBorder="1" applyAlignment="1">
      <alignment horizontal="center"/>
    </xf>
    <xf numFmtId="0" fontId="17" fillId="6" borderId="3" xfId="1" applyFont="1" applyFill="1" applyBorder="1" applyAlignment="1">
      <alignment wrapText="1"/>
    </xf>
    <xf numFmtId="0" fontId="17" fillId="0" borderId="1" xfId="4" applyFont="1" applyBorder="1" applyAlignment="1">
      <alignment horizontal="center" wrapText="1"/>
    </xf>
    <xf numFmtId="0" fontId="17" fillId="0" borderId="1" xfId="4" applyFont="1" applyBorder="1" applyAlignment="1">
      <alignment wrapText="1"/>
    </xf>
    <xf numFmtId="0" fontId="17" fillId="0" borderId="4" xfId="4" applyFont="1" applyBorder="1" applyAlignment="1">
      <alignment wrapText="1"/>
    </xf>
    <xf numFmtId="0" fontId="17" fillId="0" borderId="0" xfId="4" applyFont="1" applyAlignment="1">
      <alignment wrapText="1"/>
    </xf>
    <xf numFmtId="0" fontId="17" fillId="0" borderId="0" xfId="4" applyFont="1" applyAlignment="1">
      <alignment horizontal="center" wrapText="1"/>
    </xf>
    <xf numFmtId="0" fontId="17" fillId="5" borderId="3" xfId="4" applyFont="1" applyFill="1" applyBorder="1" applyAlignment="1">
      <alignment horizontal="left"/>
    </xf>
    <xf numFmtId="0" fontId="17" fillId="5" borderId="3" xfId="4" applyFont="1" applyFill="1" applyBorder="1" applyAlignment="1">
      <alignment horizontal="center"/>
    </xf>
    <xf numFmtId="0" fontId="17" fillId="0" borderId="5" xfId="4" applyFont="1" applyBorder="1" applyAlignment="1">
      <alignment wrapText="1"/>
    </xf>
    <xf numFmtId="0" fontId="17" fillId="0" borderId="0" xfId="4" applyFont="1" applyAlignment="1">
      <alignment horizontal="left" wrapText="1"/>
    </xf>
    <xf numFmtId="0" fontId="11" fillId="0" borderId="0" xfId="0" quotePrefix="1" applyFont="1" applyAlignment="1">
      <alignment horizontal="center"/>
    </xf>
    <xf numFmtId="0" fontId="17" fillId="5" borderId="6" xfId="1" applyFont="1" applyFill="1" applyBorder="1" applyAlignment="1">
      <alignment horizontal="center"/>
    </xf>
    <xf numFmtId="0" fontId="17" fillId="7" borderId="3" xfId="1" applyFont="1" applyFill="1" applyBorder="1" applyAlignment="1">
      <alignment wrapText="1"/>
    </xf>
    <xf numFmtId="0" fontId="17" fillId="9" borderId="3" xfId="1" applyFont="1" applyFill="1" applyBorder="1" applyAlignment="1">
      <alignment wrapText="1"/>
    </xf>
    <xf numFmtId="0" fontId="17" fillId="10" borderId="3" xfId="3" applyFont="1" applyFill="1" applyBorder="1" applyAlignment="1">
      <alignment horizontal="center"/>
    </xf>
    <xf numFmtId="0" fontId="18" fillId="9" borderId="3" xfId="0" applyFont="1" applyFill="1" applyBorder="1"/>
    <xf numFmtId="0" fontId="17" fillId="0" borderId="0" xfId="3" applyFont="1" applyAlignment="1">
      <alignment horizontal="left"/>
    </xf>
    <xf numFmtId="0" fontId="18" fillId="0" borderId="0" xfId="0" applyFont="1"/>
    <xf numFmtId="0" fontId="17" fillId="10" borderId="2" xfId="4" applyFont="1" applyFill="1" applyBorder="1" applyAlignment="1">
      <alignment horizontal="center"/>
    </xf>
    <xf numFmtId="0" fontId="17" fillId="10" borderId="6" xfId="4" applyFont="1" applyFill="1" applyBorder="1" applyAlignment="1">
      <alignment horizontal="center"/>
    </xf>
    <xf numFmtId="0" fontId="11" fillId="0" borderId="0" xfId="0" applyFont="1" applyAlignment="1">
      <alignment vertical="top"/>
    </xf>
    <xf numFmtId="0" fontId="17" fillId="8" borderId="3" xfId="4" applyFont="1" applyFill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9" fillId="0" borderId="0" xfId="0" applyFont="1" applyFill="1"/>
    <xf numFmtId="0" fontId="19" fillId="0" borderId="0" xfId="0" applyFont="1" applyFill="1" applyAlignment="1">
      <alignment wrapText="1"/>
    </xf>
    <xf numFmtId="0" fontId="15" fillId="0" borderId="0" xfId="0" applyFont="1" applyFill="1"/>
    <xf numFmtId="0" fontId="15" fillId="0" borderId="0" xfId="0" applyFont="1" applyFill="1" applyAlignment="1">
      <alignment wrapText="1"/>
    </xf>
  </cellXfs>
  <cellStyles count="7">
    <cellStyle name="Normal" xfId="0" builtinId="0"/>
    <cellStyle name="Normal 2" xfId="6" xr:uid="{603F9685-7545-41C7-83D0-2EB399DE33E6}"/>
    <cellStyle name="Normal_tab-paises" xfId="5" xr:uid="{00000000-0005-0000-0000-000002000000}"/>
    <cellStyle name="Normal_tab-var-81-91-2001" xfId="1" xr:uid="{00000000-0005-0000-0000-000003000000}"/>
    <cellStyle name="Normal_tab-var-81-91-2001_1" xfId="2" xr:uid="{00000000-0005-0000-0000-000004000000}"/>
    <cellStyle name="Normal_tab-variáveis 2011" xfId="3" xr:uid="{00000000-0005-0000-0000-000005000000}"/>
    <cellStyle name="Normal_tab-variáveis 2011_1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abSelected="1" workbookViewId="0">
      <pane xSplit="2" topLeftCell="C1" activePane="topRight" state="frozen"/>
      <selection pane="topRight" activeCell="B7" sqref="B7"/>
    </sheetView>
  </sheetViews>
  <sheetFormatPr defaultColWidth="9" defaultRowHeight="14.3" x14ac:dyDescent="0.25"/>
  <cols>
    <col min="1" max="1" width="22.125" style="23" customWidth="1"/>
    <col min="2" max="2" width="38.75" style="22" customWidth="1"/>
    <col min="3" max="3" width="54.125" style="22" customWidth="1"/>
    <col min="4" max="4" width="66.375" style="22" customWidth="1"/>
    <col min="5" max="5" width="68.125" style="22" customWidth="1"/>
    <col min="6" max="16384" width="9" style="23"/>
  </cols>
  <sheetData>
    <row r="1" spans="1:5" ht="21.75" customHeight="1" x14ac:dyDescent="0.25">
      <c r="A1" s="21" t="s">
        <v>1930</v>
      </c>
      <c r="B1" s="21"/>
    </row>
    <row r="2" spans="1:5" ht="22.95" customHeight="1" x14ac:dyDescent="0.25">
      <c r="A2" s="24" t="s">
        <v>1796</v>
      </c>
      <c r="B2" s="25" t="s">
        <v>602</v>
      </c>
      <c r="C2" s="25" t="s">
        <v>1780</v>
      </c>
      <c r="D2" s="25" t="s">
        <v>1806</v>
      </c>
    </row>
    <row r="3" spans="1:5" ht="17" customHeight="1" x14ac:dyDescent="0.25">
      <c r="A3" s="23" t="s">
        <v>146</v>
      </c>
      <c r="B3" s="22" t="s">
        <v>115</v>
      </c>
      <c r="C3" s="22" t="s">
        <v>905</v>
      </c>
      <c r="D3" s="22" t="s">
        <v>1781</v>
      </c>
    </row>
    <row r="4" spans="1:5" ht="17" customHeight="1" x14ac:dyDescent="0.25">
      <c r="A4" s="23" t="s">
        <v>105</v>
      </c>
      <c r="B4" s="22" t="s">
        <v>166</v>
      </c>
      <c r="C4" s="22" t="s">
        <v>906</v>
      </c>
      <c r="D4" s="22" t="s">
        <v>907</v>
      </c>
    </row>
    <row r="5" spans="1:5" ht="17" customHeight="1" x14ac:dyDescent="0.25">
      <c r="A5" s="23" t="s">
        <v>642</v>
      </c>
      <c r="B5" s="22" t="s">
        <v>667</v>
      </c>
      <c r="C5" s="22" t="s">
        <v>1784</v>
      </c>
      <c r="D5" s="22" t="s">
        <v>907</v>
      </c>
    </row>
    <row r="6" spans="1:5" ht="36" customHeight="1" x14ac:dyDescent="0.25">
      <c r="A6" s="23" t="s">
        <v>106</v>
      </c>
      <c r="B6" s="22" t="s">
        <v>1785</v>
      </c>
      <c r="C6" s="22" t="s">
        <v>1786</v>
      </c>
      <c r="D6" s="22" t="s">
        <v>908</v>
      </c>
    </row>
    <row r="7" spans="1:5" ht="17" customHeight="1" x14ac:dyDescent="0.25">
      <c r="A7" s="23" t="s">
        <v>107</v>
      </c>
      <c r="B7" s="22" t="s">
        <v>104</v>
      </c>
      <c r="C7" s="22" t="s">
        <v>1783</v>
      </c>
      <c r="D7" s="22" t="s">
        <v>907</v>
      </c>
    </row>
    <row r="8" spans="1:5" s="108" customFormat="1" ht="17" customHeight="1" x14ac:dyDescent="0.25">
      <c r="A8" s="110" t="s">
        <v>1866</v>
      </c>
      <c r="B8" s="111" t="s">
        <v>638</v>
      </c>
      <c r="C8" s="111" t="s">
        <v>1932</v>
      </c>
      <c r="D8" s="109"/>
      <c r="E8" s="109"/>
    </row>
    <row r="9" spans="1:5" s="108" customFormat="1" ht="17" customHeight="1" x14ac:dyDescent="0.25">
      <c r="A9" s="110" t="s">
        <v>1870</v>
      </c>
      <c r="B9" s="111" t="s">
        <v>639</v>
      </c>
      <c r="C9" s="111" t="s">
        <v>1933</v>
      </c>
      <c r="D9" s="109"/>
      <c r="E9" s="109"/>
    </row>
    <row r="10" spans="1:5" s="108" customFormat="1" ht="17" customHeight="1" x14ac:dyDescent="0.25">
      <c r="A10" s="110" t="s">
        <v>1883</v>
      </c>
      <c r="B10" s="111" t="s">
        <v>640</v>
      </c>
      <c r="C10" s="111" t="s">
        <v>1934</v>
      </c>
      <c r="D10" s="109"/>
      <c r="E10" s="109"/>
    </row>
    <row r="11" spans="1:5" ht="17" customHeight="1" x14ac:dyDescent="0.25">
      <c r="A11" s="23" t="s">
        <v>641</v>
      </c>
      <c r="B11" s="22" t="s">
        <v>1787</v>
      </c>
      <c r="C11" s="22" t="s">
        <v>909</v>
      </c>
      <c r="D11" s="22" t="s">
        <v>165</v>
      </c>
    </row>
    <row r="12" spans="1:5" ht="17" customHeight="1" x14ac:dyDescent="0.25">
      <c r="A12" s="23" t="s">
        <v>108</v>
      </c>
      <c r="B12" s="22" t="s">
        <v>116</v>
      </c>
      <c r="C12" s="22" t="s">
        <v>1788</v>
      </c>
      <c r="D12" s="22" t="s">
        <v>908</v>
      </c>
    </row>
    <row r="13" spans="1:5" ht="17" customHeight="1" x14ac:dyDescent="0.25">
      <c r="A13" s="23" t="s">
        <v>643</v>
      </c>
      <c r="B13" s="22" t="s">
        <v>117</v>
      </c>
      <c r="C13" s="22" t="s">
        <v>1789</v>
      </c>
      <c r="D13" s="22" t="s">
        <v>1931</v>
      </c>
    </row>
    <row r="14" spans="1:5" ht="17" customHeight="1" x14ac:dyDescent="0.25">
      <c r="A14" s="23" t="s">
        <v>158</v>
      </c>
      <c r="B14" s="22" t="s">
        <v>118</v>
      </c>
      <c r="C14" s="22" t="s">
        <v>910</v>
      </c>
    </row>
    <row r="15" spans="1:5" ht="17" customHeight="1" x14ac:dyDescent="0.25">
      <c r="A15" s="23" t="s">
        <v>668</v>
      </c>
      <c r="B15" s="27" t="s">
        <v>1790</v>
      </c>
      <c r="C15" s="22" t="s">
        <v>1791</v>
      </c>
      <c r="D15" s="22" t="s">
        <v>912</v>
      </c>
    </row>
    <row r="16" spans="1:5" ht="26.5" customHeight="1" x14ac:dyDescent="0.25">
      <c r="A16" s="23" t="s">
        <v>109</v>
      </c>
      <c r="B16" s="22" t="s">
        <v>903</v>
      </c>
      <c r="C16" s="22" t="s">
        <v>952</v>
      </c>
    </row>
    <row r="17" spans="1:5" ht="26.5" customHeight="1" x14ac:dyDescent="0.25">
      <c r="A17" s="23" t="s">
        <v>110</v>
      </c>
      <c r="B17" s="22" t="s">
        <v>904</v>
      </c>
      <c r="C17" s="22" t="s">
        <v>953</v>
      </c>
    </row>
    <row r="18" spans="1:5" ht="17" customHeight="1" x14ac:dyDescent="0.25">
      <c r="A18" s="23" t="s">
        <v>163</v>
      </c>
      <c r="B18" s="22" t="s">
        <v>119</v>
      </c>
      <c r="C18" s="22" t="s">
        <v>913</v>
      </c>
      <c r="D18" s="22" t="s">
        <v>914</v>
      </c>
    </row>
    <row r="19" spans="1:5" ht="17" customHeight="1" x14ac:dyDescent="0.25">
      <c r="A19" s="23" t="s">
        <v>645</v>
      </c>
      <c r="B19" s="22" t="s">
        <v>120</v>
      </c>
      <c r="C19" s="22" t="s">
        <v>915</v>
      </c>
      <c r="E19" s="28"/>
    </row>
    <row r="20" spans="1:5" ht="17" customHeight="1" x14ac:dyDescent="0.25">
      <c r="A20" s="23" t="s">
        <v>14</v>
      </c>
      <c r="B20" s="22" t="s">
        <v>167</v>
      </c>
      <c r="C20" s="22" t="s">
        <v>916</v>
      </c>
    </row>
    <row r="21" spans="1:5" ht="17" customHeight="1" x14ac:dyDescent="0.25">
      <c r="A21" s="23" t="s">
        <v>648</v>
      </c>
      <c r="B21" s="22" t="s">
        <v>309</v>
      </c>
      <c r="C21" s="22" t="s">
        <v>918</v>
      </c>
    </row>
    <row r="22" spans="1:5" ht="17" customHeight="1" x14ac:dyDescent="0.25">
      <c r="A22" s="23" t="s">
        <v>31</v>
      </c>
      <c r="B22" s="22" t="s">
        <v>305</v>
      </c>
      <c r="C22" s="22" t="s">
        <v>919</v>
      </c>
    </row>
    <row r="23" spans="1:5" ht="17" customHeight="1" x14ac:dyDescent="0.25">
      <c r="A23" s="23" t="s">
        <v>111</v>
      </c>
      <c r="B23" s="22" t="s">
        <v>121</v>
      </c>
      <c r="C23" s="22" t="s">
        <v>920</v>
      </c>
      <c r="D23" s="22" t="s">
        <v>912</v>
      </c>
    </row>
    <row r="24" spans="1:5" ht="17" customHeight="1" x14ac:dyDescent="0.25">
      <c r="A24" s="23" t="s">
        <v>35</v>
      </c>
      <c r="B24" s="22" t="s">
        <v>304</v>
      </c>
      <c r="C24" s="22" t="s">
        <v>921</v>
      </c>
    </row>
    <row r="25" spans="1:5" ht="17" customHeight="1" x14ac:dyDescent="0.25">
      <c r="A25" s="23" t="s">
        <v>649</v>
      </c>
      <c r="B25" s="22" t="s">
        <v>122</v>
      </c>
      <c r="C25" s="22" t="s">
        <v>922</v>
      </c>
    </row>
    <row r="26" spans="1:5" ht="17" customHeight="1" x14ac:dyDescent="0.25">
      <c r="A26" s="23" t="s">
        <v>36</v>
      </c>
      <c r="B26" s="22" t="s">
        <v>123</v>
      </c>
      <c r="C26" s="22" t="s">
        <v>923</v>
      </c>
    </row>
    <row r="27" spans="1:5" ht="17" customHeight="1" x14ac:dyDescent="0.25">
      <c r="A27" s="23" t="s">
        <v>38</v>
      </c>
      <c r="B27" s="22" t="s">
        <v>718</v>
      </c>
      <c r="C27" s="22" t="s">
        <v>924</v>
      </c>
    </row>
    <row r="28" spans="1:5" ht="17" customHeight="1" x14ac:dyDescent="0.25">
      <c r="A28" s="23" t="s">
        <v>49</v>
      </c>
      <c r="B28" s="22" t="s">
        <v>124</v>
      </c>
      <c r="C28" s="22" t="s">
        <v>925</v>
      </c>
    </row>
    <row r="29" spans="1:5" ht="17" customHeight="1" x14ac:dyDescent="0.25">
      <c r="A29" s="23" t="s">
        <v>650</v>
      </c>
      <c r="B29" s="22" t="s">
        <v>126</v>
      </c>
      <c r="C29" s="22" t="s">
        <v>926</v>
      </c>
      <c r="D29" s="22" t="s">
        <v>103</v>
      </c>
    </row>
    <row r="30" spans="1:5" ht="17" customHeight="1" x14ac:dyDescent="0.25">
      <c r="A30" s="23" t="s">
        <v>665</v>
      </c>
      <c r="B30" s="22" t="s">
        <v>125</v>
      </c>
      <c r="C30" s="22" t="s">
        <v>927</v>
      </c>
      <c r="D30" s="22" t="s">
        <v>103</v>
      </c>
    </row>
    <row r="31" spans="1:5" ht="17" customHeight="1" x14ac:dyDescent="0.25">
      <c r="A31" s="23" t="s">
        <v>666</v>
      </c>
      <c r="B31" s="22" t="s">
        <v>127</v>
      </c>
      <c r="C31" s="22" t="s">
        <v>928</v>
      </c>
      <c r="D31" s="22" t="s">
        <v>103</v>
      </c>
    </row>
    <row r="32" spans="1:5" ht="17" customHeight="1" x14ac:dyDescent="0.25">
      <c r="A32" s="23" t="s">
        <v>646</v>
      </c>
      <c r="B32" s="22" t="s">
        <v>1804</v>
      </c>
      <c r="C32" s="22" t="s">
        <v>1801</v>
      </c>
      <c r="D32" s="28" t="s">
        <v>1802</v>
      </c>
      <c r="E32" s="23"/>
    </row>
    <row r="33" spans="1:5" ht="17" customHeight="1" x14ac:dyDescent="0.25">
      <c r="A33" s="23" t="s">
        <v>651</v>
      </c>
      <c r="B33" s="22" t="s">
        <v>128</v>
      </c>
      <c r="C33" s="22" t="s">
        <v>1799</v>
      </c>
      <c r="D33" s="28" t="s">
        <v>1802</v>
      </c>
      <c r="E33" s="23"/>
    </row>
    <row r="34" spans="1:5" ht="17" customHeight="1" x14ac:dyDescent="0.25">
      <c r="A34" s="23" t="s">
        <v>652</v>
      </c>
      <c r="B34" s="22" t="s">
        <v>129</v>
      </c>
      <c r="C34" s="22" t="s">
        <v>1800</v>
      </c>
      <c r="D34" s="28" t="s">
        <v>1802</v>
      </c>
      <c r="E34" s="23"/>
    </row>
    <row r="35" spans="1:5" ht="29.9" customHeight="1" x14ac:dyDescent="0.25">
      <c r="A35" s="23" t="s">
        <v>653</v>
      </c>
      <c r="B35" s="22" t="s">
        <v>130</v>
      </c>
      <c r="C35" s="22" t="s">
        <v>929</v>
      </c>
      <c r="E35" s="28"/>
    </row>
    <row r="36" spans="1:5" ht="17" customHeight="1" x14ac:dyDescent="0.25">
      <c r="A36" s="23" t="s">
        <v>101</v>
      </c>
      <c r="B36" s="22" t="s">
        <v>144</v>
      </c>
      <c r="C36" s="22" t="s">
        <v>930</v>
      </c>
      <c r="D36" s="29" t="s">
        <v>1782</v>
      </c>
      <c r="E36" s="23"/>
    </row>
    <row r="37" spans="1:5" ht="17" customHeight="1" x14ac:dyDescent="0.25">
      <c r="A37" s="23" t="s">
        <v>644</v>
      </c>
      <c r="B37" s="22" t="s">
        <v>902</v>
      </c>
      <c r="C37" s="22" t="s">
        <v>1807</v>
      </c>
      <c r="D37" s="22" t="s">
        <v>932</v>
      </c>
    </row>
    <row r="38" spans="1:5" ht="17" customHeight="1" x14ac:dyDescent="0.25">
      <c r="A38" s="23" t="s">
        <v>112</v>
      </c>
      <c r="B38" s="22" t="s">
        <v>131</v>
      </c>
      <c r="C38" s="22" t="s">
        <v>933</v>
      </c>
      <c r="D38" s="22" t="s">
        <v>1797</v>
      </c>
    </row>
    <row r="39" spans="1:5" ht="17" customHeight="1" x14ac:dyDescent="0.25">
      <c r="A39" s="23" t="s">
        <v>647</v>
      </c>
      <c r="B39" s="22" t="s">
        <v>1805</v>
      </c>
      <c r="C39" s="22" t="s">
        <v>1803</v>
      </c>
      <c r="D39" s="30" t="s">
        <v>1851</v>
      </c>
    </row>
    <row r="40" spans="1:5" ht="17" customHeight="1" x14ac:dyDescent="0.25">
      <c r="A40" s="23" t="s">
        <v>75</v>
      </c>
      <c r="B40" s="22" t="s">
        <v>132</v>
      </c>
      <c r="C40" s="22" t="s">
        <v>1798</v>
      </c>
    </row>
    <row r="41" spans="1:5" ht="17" customHeight="1" x14ac:dyDescent="0.25">
      <c r="A41" s="23" t="s">
        <v>80</v>
      </c>
      <c r="B41" s="22" t="s">
        <v>133</v>
      </c>
      <c r="C41" s="22" t="s">
        <v>937</v>
      </c>
    </row>
    <row r="42" spans="1:5" ht="17" customHeight="1" x14ac:dyDescent="0.25">
      <c r="A42" s="23" t="s">
        <v>81</v>
      </c>
      <c r="B42" s="22" t="s">
        <v>134</v>
      </c>
      <c r="C42" s="22" t="s">
        <v>938</v>
      </c>
    </row>
    <row r="43" spans="1:5" ht="17" customHeight="1" x14ac:dyDescent="0.25">
      <c r="A43" s="23" t="s">
        <v>654</v>
      </c>
      <c r="B43" s="22" t="s">
        <v>135</v>
      </c>
      <c r="C43" s="22" t="s">
        <v>939</v>
      </c>
    </row>
    <row r="44" spans="1:5" ht="17" customHeight="1" x14ac:dyDescent="0.25">
      <c r="A44" s="23" t="s">
        <v>655</v>
      </c>
      <c r="B44" s="22" t="s">
        <v>669</v>
      </c>
      <c r="C44" s="22" t="s">
        <v>940</v>
      </c>
    </row>
    <row r="45" spans="1:5" ht="17" customHeight="1" x14ac:dyDescent="0.25">
      <c r="A45" s="23" t="s">
        <v>82</v>
      </c>
      <c r="B45" s="22" t="s">
        <v>142</v>
      </c>
      <c r="C45" s="17" t="s">
        <v>941</v>
      </c>
    </row>
    <row r="46" spans="1:5" ht="17" customHeight="1" x14ac:dyDescent="0.25">
      <c r="A46" s="23" t="s">
        <v>620</v>
      </c>
      <c r="B46" s="22" t="s">
        <v>670</v>
      </c>
      <c r="C46" s="17" t="s">
        <v>949</v>
      </c>
    </row>
    <row r="47" spans="1:5" ht="17" customHeight="1" x14ac:dyDescent="0.25">
      <c r="A47" s="23" t="s">
        <v>656</v>
      </c>
      <c r="B47" s="22" t="s">
        <v>657</v>
      </c>
      <c r="C47" s="23" t="s">
        <v>1752</v>
      </c>
      <c r="D47" s="23"/>
      <c r="E47" s="23"/>
    </row>
    <row r="48" spans="1:5" ht="17" customHeight="1" x14ac:dyDescent="0.25">
      <c r="A48" s="23" t="s">
        <v>658</v>
      </c>
      <c r="B48" s="31" t="s">
        <v>659</v>
      </c>
      <c r="C48" s="22" t="s">
        <v>935</v>
      </c>
    </row>
    <row r="49" spans="1:5" ht="24.45" customHeight="1" x14ac:dyDescent="0.25">
      <c r="A49" s="23" t="s">
        <v>660</v>
      </c>
      <c r="B49" s="31" t="s">
        <v>1808</v>
      </c>
      <c r="C49" s="23" t="s">
        <v>1852</v>
      </c>
      <c r="D49" s="28" t="s">
        <v>1802</v>
      </c>
      <c r="E49" s="28"/>
    </row>
    <row r="50" spans="1:5" ht="17" customHeight="1" x14ac:dyDescent="0.25">
      <c r="A50" s="23" t="s">
        <v>661</v>
      </c>
      <c r="B50" s="31" t="s">
        <v>662</v>
      </c>
      <c r="C50" s="22" t="s">
        <v>911</v>
      </c>
      <c r="D50" s="30"/>
      <c r="E50" s="30"/>
    </row>
    <row r="51" spans="1:5" ht="17" customHeight="1" x14ac:dyDescent="0.25">
      <c r="A51" s="23" t="s">
        <v>663</v>
      </c>
      <c r="B51" s="31" t="s">
        <v>664</v>
      </c>
      <c r="C51" s="31" t="s">
        <v>1755</v>
      </c>
      <c r="D51" s="32"/>
      <c r="E51" s="30"/>
    </row>
    <row r="52" spans="1:5" ht="17" customHeight="1" x14ac:dyDescent="0.25">
      <c r="A52" s="23" t="s">
        <v>688</v>
      </c>
      <c r="B52" s="31" t="s">
        <v>689</v>
      </c>
      <c r="C52" s="22" t="s">
        <v>917</v>
      </c>
      <c r="E52" s="30"/>
    </row>
    <row r="53" spans="1:5" ht="17" customHeight="1" x14ac:dyDescent="0.25">
      <c r="A53" s="23" t="s">
        <v>687</v>
      </c>
      <c r="B53" s="31" t="s">
        <v>690</v>
      </c>
      <c r="C53" s="22" t="s">
        <v>936</v>
      </c>
    </row>
    <row r="54" spans="1:5" ht="20.05" customHeight="1" x14ac:dyDescent="0.25">
      <c r="A54" s="23" t="s">
        <v>686</v>
      </c>
      <c r="B54" s="31" t="s">
        <v>691</v>
      </c>
      <c r="C54" s="22" t="s">
        <v>934</v>
      </c>
    </row>
    <row r="55" spans="1:5" ht="19.55" customHeight="1" x14ac:dyDescent="0.25">
      <c r="A55" t="s">
        <v>1935</v>
      </c>
      <c r="B55" s="31" t="s">
        <v>692</v>
      </c>
      <c r="C55" s="31" t="s">
        <v>1792</v>
      </c>
    </row>
    <row r="78" spans="5:5" x14ac:dyDescent="0.25">
      <c r="E78" s="34"/>
    </row>
    <row r="79" spans="5:5" x14ac:dyDescent="0.25">
      <c r="E79" s="34"/>
    </row>
    <row r="80" spans="5:5" x14ac:dyDescent="0.25">
      <c r="E80" s="34"/>
    </row>
    <row r="81" spans="5:5" x14ac:dyDescent="0.25">
      <c r="E81" s="34"/>
    </row>
    <row r="82" spans="5:5" x14ac:dyDescent="0.25">
      <c r="E82" s="34"/>
    </row>
    <row r="83" spans="5:5" x14ac:dyDescent="0.25">
      <c r="E83" s="34"/>
    </row>
  </sheetData>
  <phoneticPr fontId="3" type="noConversion"/>
  <pageMargins left="0.75" right="0.75" top="1" bottom="1" header="0.5" footer="0.5"/>
  <pageSetup paperSize="9" scale="8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693C4-6B3D-4FDE-B508-5601A88A3CAF}">
  <dimension ref="A1:D27"/>
  <sheetViews>
    <sheetView workbookViewId="0">
      <selection activeCell="F8" sqref="F8"/>
    </sheetView>
  </sheetViews>
  <sheetFormatPr defaultColWidth="9" defaultRowHeight="14.3" x14ac:dyDescent="0.25"/>
  <cols>
    <col min="1" max="1" width="28" style="23" customWidth="1"/>
    <col min="2" max="4" width="43.625" style="23" customWidth="1"/>
    <col min="5" max="16384" width="9" style="23"/>
  </cols>
  <sheetData>
    <row r="1" spans="1:4" ht="22.45" customHeight="1" x14ac:dyDescent="0.25">
      <c r="A1" s="21" t="s">
        <v>1823</v>
      </c>
      <c r="B1" s="22"/>
      <c r="C1" s="22"/>
      <c r="D1" s="22"/>
    </row>
    <row r="2" spans="1:4" ht="14.95" customHeight="1" x14ac:dyDescent="0.25">
      <c r="A2" s="24" t="s">
        <v>1796</v>
      </c>
      <c r="B2" s="25" t="s">
        <v>602</v>
      </c>
      <c r="C2" s="25" t="s">
        <v>1780</v>
      </c>
      <c r="D2" s="25" t="s">
        <v>1806</v>
      </c>
    </row>
    <row r="3" spans="1:4" ht="17.850000000000001" customHeight="1" x14ac:dyDescent="0.25">
      <c r="A3" s="110" t="s">
        <v>146</v>
      </c>
      <c r="B3" s="22" t="s">
        <v>115</v>
      </c>
      <c r="C3" s="22" t="s">
        <v>905</v>
      </c>
      <c r="D3" s="22" t="s">
        <v>1781</v>
      </c>
    </row>
    <row r="4" spans="1:4" ht="17.850000000000001" customHeight="1" x14ac:dyDescent="0.25">
      <c r="A4" s="110" t="s">
        <v>105</v>
      </c>
      <c r="B4" s="22" t="s">
        <v>136</v>
      </c>
      <c r="C4" s="22" t="s">
        <v>906</v>
      </c>
      <c r="D4" s="22" t="s">
        <v>907</v>
      </c>
    </row>
    <row r="5" spans="1:4" s="26" customFormat="1" ht="17.850000000000001" customHeight="1" x14ac:dyDescent="0.25">
      <c r="A5" s="110" t="s">
        <v>1866</v>
      </c>
      <c r="B5" s="33" t="s">
        <v>638</v>
      </c>
      <c r="C5" s="33" t="s">
        <v>1932</v>
      </c>
      <c r="D5" s="33"/>
    </row>
    <row r="6" spans="1:4" s="26" customFormat="1" ht="17.850000000000001" customHeight="1" x14ac:dyDescent="0.25">
      <c r="A6" s="110" t="s">
        <v>1870</v>
      </c>
      <c r="B6" s="33" t="s">
        <v>639</v>
      </c>
      <c r="C6" s="33" t="s">
        <v>1933</v>
      </c>
      <c r="D6" s="33"/>
    </row>
    <row r="7" spans="1:4" s="26" customFormat="1" ht="17.850000000000001" customHeight="1" x14ac:dyDescent="0.25">
      <c r="A7" s="110" t="s">
        <v>1883</v>
      </c>
      <c r="B7" s="33" t="s">
        <v>640</v>
      </c>
      <c r="C7" s="33" t="s">
        <v>1934</v>
      </c>
      <c r="D7" s="33"/>
    </row>
    <row r="8" spans="1:4" ht="17.850000000000001" customHeight="1" x14ac:dyDescent="0.25">
      <c r="A8" s="110" t="s">
        <v>641</v>
      </c>
      <c r="B8" s="22" t="s">
        <v>1811</v>
      </c>
      <c r="C8" s="22" t="s">
        <v>1812</v>
      </c>
      <c r="D8" s="22" t="s">
        <v>165</v>
      </c>
    </row>
    <row r="9" spans="1:4" ht="17.850000000000001" customHeight="1" x14ac:dyDescent="0.25">
      <c r="A9" s="110" t="s">
        <v>161</v>
      </c>
      <c r="B9" s="22" t="s">
        <v>1859</v>
      </c>
      <c r="C9" s="17" t="s">
        <v>942</v>
      </c>
      <c r="D9" s="22"/>
    </row>
    <row r="10" spans="1:4" ht="17.850000000000001" customHeight="1" x14ac:dyDescent="0.25">
      <c r="A10" s="110" t="s">
        <v>16</v>
      </c>
      <c r="B10" s="22" t="s">
        <v>102</v>
      </c>
      <c r="C10" s="18" t="s">
        <v>945</v>
      </c>
      <c r="D10" s="22"/>
    </row>
    <row r="11" spans="1:4" ht="31.95" customHeight="1" x14ac:dyDescent="0.25">
      <c r="A11" s="110" t="s">
        <v>19</v>
      </c>
      <c r="B11" s="22" t="s">
        <v>1821</v>
      </c>
      <c r="C11" s="19" t="s">
        <v>1822</v>
      </c>
      <c r="D11" s="22"/>
    </row>
    <row r="12" spans="1:4" ht="17.850000000000001" customHeight="1" x14ac:dyDescent="0.25">
      <c r="A12" s="110" t="s">
        <v>634</v>
      </c>
      <c r="B12" s="22" t="s">
        <v>137</v>
      </c>
      <c r="C12" s="17" t="s">
        <v>947</v>
      </c>
      <c r="D12" s="22"/>
    </row>
    <row r="13" spans="1:4" ht="17.850000000000001" customHeight="1" x14ac:dyDescent="0.25">
      <c r="A13" s="110" t="s">
        <v>635</v>
      </c>
      <c r="B13" s="22" t="s">
        <v>138</v>
      </c>
      <c r="C13" s="19" t="s">
        <v>944</v>
      </c>
      <c r="D13" s="22"/>
    </row>
    <row r="14" spans="1:4" ht="17.850000000000001" customHeight="1" x14ac:dyDescent="0.25">
      <c r="A14" s="110" t="s">
        <v>113</v>
      </c>
      <c r="B14" s="22" t="s">
        <v>139</v>
      </c>
      <c r="C14" s="20" t="s">
        <v>948</v>
      </c>
      <c r="D14" s="22"/>
    </row>
    <row r="15" spans="1:4" ht="17.850000000000001" customHeight="1" x14ac:dyDescent="0.25">
      <c r="A15" s="110" t="s">
        <v>636</v>
      </c>
      <c r="B15" s="22" t="s">
        <v>140</v>
      </c>
      <c r="C15" s="20" t="s">
        <v>1767</v>
      </c>
      <c r="D15" s="22"/>
    </row>
    <row r="16" spans="1:4" ht="17.850000000000001" customHeight="1" x14ac:dyDescent="0.25">
      <c r="A16" s="110" t="s">
        <v>637</v>
      </c>
      <c r="B16" s="22" t="s">
        <v>141</v>
      </c>
      <c r="C16" s="17" t="s">
        <v>944</v>
      </c>
      <c r="D16" s="22"/>
    </row>
    <row r="17" spans="1:4" ht="17.850000000000001" customHeight="1" x14ac:dyDescent="0.25">
      <c r="A17" s="110" t="s">
        <v>82</v>
      </c>
      <c r="B17" s="22" t="s">
        <v>142</v>
      </c>
      <c r="C17" s="17" t="s">
        <v>941</v>
      </c>
      <c r="D17" s="22"/>
    </row>
    <row r="18" spans="1:4" ht="17.850000000000001" customHeight="1" x14ac:dyDescent="0.25">
      <c r="A18" s="110" t="s">
        <v>114</v>
      </c>
      <c r="B18" s="22" t="s">
        <v>143</v>
      </c>
      <c r="C18" s="19" t="s">
        <v>951</v>
      </c>
      <c r="D18" s="22"/>
    </row>
    <row r="19" spans="1:4" ht="17.850000000000001" customHeight="1" x14ac:dyDescent="0.25">
      <c r="A19" s="110" t="s">
        <v>14</v>
      </c>
      <c r="B19" s="22" t="s">
        <v>1820</v>
      </c>
      <c r="C19" s="22" t="s">
        <v>916</v>
      </c>
      <c r="D19" s="22"/>
    </row>
    <row r="20" spans="1:4" ht="17.850000000000001" customHeight="1" x14ac:dyDescent="0.25">
      <c r="A20" s="110" t="s">
        <v>680</v>
      </c>
      <c r="B20" s="22" t="s">
        <v>679</v>
      </c>
      <c r="C20" s="17" t="s">
        <v>943</v>
      </c>
      <c r="D20" s="22"/>
    </row>
    <row r="21" spans="1:4" ht="17.850000000000001" customHeight="1" x14ac:dyDescent="0.25">
      <c r="A21" s="110" t="s">
        <v>681</v>
      </c>
      <c r="B21" s="22" t="s">
        <v>1813</v>
      </c>
      <c r="C21" s="23" t="s">
        <v>1817</v>
      </c>
      <c r="D21" s="22"/>
    </row>
    <row r="22" spans="1:4" ht="17.850000000000001" customHeight="1" x14ac:dyDescent="0.25">
      <c r="A22" s="110" t="s">
        <v>620</v>
      </c>
      <c r="B22" s="22" t="s">
        <v>670</v>
      </c>
      <c r="C22" s="17" t="s">
        <v>949</v>
      </c>
      <c r="D22" s="22"/>
    </row>
    <row r="23" spans="1:4" ht="17.850000000000001" customHeight="1" x14ac:dyDescent="0.25">
      <c r="A23" s="110" t="s">
        <v>621</v>
      </c>
      <c r="B23" s="22" t="s">
        <v>671</v>
      </c>
      <c r="C23" s="17" t="s">
        <v>950</v>
      </c>
      <c r="D23" s="22"/>
    </row>
    <row r="24" spans="1:4" ht="17.850000000000001" customHeight="1" x14ac:dyDescent="0.25">
      <c r="A24" s="110" t="s">
        <v>682</v>
      </c>
      <c r="B24" s="22" t="s">
        <v>683</v>
      </c>
      <c r="C24" s="23" t="s">
        <v>1818</v>
      </c>
      <c r="D24" s="22"/>
    </row>
    <row r="25" spans="1:4" ht="17.850000000000001" customHeight="1" x14ac:dyDescent="0.25">
      <c r="A25" s="110" t="s">
        <v>684</v>
      </c>
      <c r="B25" s="22" t="s">
        <v>685</v>
      </c>
      <c r="C25" s="23" t="s">
        <v>1819</v>
      </c>
      <c r="D25" s="22"/>
    </row>
    <row r="26" spans="1:4" x14ac:dyDescent="0.25">
      <c r="A26" s="110"/>
    </row>
    <row r="27" spans="1:4" x14ac:dyDescent="0.25">
      <c r="A27" s="1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5"/>
  <sheetViews>
    <sheetView topLeftCell="A132" workbookViewId="0">
      <selection activeCell="B224" sqref="B224"/>
    </sheetView>
  </sheetViews>
  <sheetFormatPr defaultColWidth="9" defaultRowHeight="12.25" customHeight="1" x14ac:dyDescent="0.25"/>
  <cols>
    <col min="1" max="1" width="9" style="39"/>
    <col min="2" max="2" width="21" style="37" customWidth="1"/>
    <col min="3" max="3" width="34.5" style="16" customWidth="1"/>
    <col min="4" max="4" width="52.875" style="16" bestFit="1" customWidth="1"/>
    <col min="5" max="16384" width="9" style="16"/>
  </cols>
  <sheetData>
    <row r="1" spans="1:4" s="36" customFormat="1" ht="17" customHeight="1" x14ac:dyDescent="0.25">
      <c r="A1" s="41" t="s">
        <v>1793</v>
      </c>
      <c r="B1" s="35"/>
      <c r="D1" s="16"/>
    </row>
    <row r="3" spans="1:4" ht="12.25" customHeight="1" x14ac:dyDescent="0.25">
      <c r="A3" s="42" t="s">
        <v>146</v>
      </c>
      <c r="B3" s="43" t="s">
        <v>158</v>
      </c>
      <c r="C3" s="43" t="s">
        <v>118</v>
      </c>
      <c r="D3" s="43" t="s">
        <v>910</v>
      </c>
    </row>
    <row r="4" spans="1:4" ht="12.25" customHeight="1" x14ac:dyDescent="0.25">
      <c r="A4" s="44">
        <v>2021</v>
      </c>
      <c r="B4" s="45" t="s">
        <v>148</v>
      </c>
      <c r="C4" s="46" t="s">
        <v>159</v>
      </c>
      <c r="D4" s="47" t="s">
        <v>1575</v>
      </c>
    </row>
    <row r="5" spans="1:4" ht="12.25" customHeight="1" x14ac:dyDescent="0.25">
      <c r="A5" s="44">
        <v>2021</v>
      </c>
      <c r="B5" s="45">
        <v>2</v>
      </c>
      <c r="C5" s="46" t="s">
        <v>160</v>
      </c>
      <c r="D5" s="47" t="s">
        <v>1576</v>
      </c>
    </row>
    <row r="6" spans="1:4" ht="12.25" customHeight="1" x14ac:dyDescent="0.25">
      <c r="A6" s="44">
        <v>2021</v>
      </c>
      <c r="B6" s="45" t="s">
        <v>155</v>
      </c>
      <c r="C6" s="46" t="s">
        <v>157</v>
      </c>
      <c r="D6" s="47" t="s">
        <v>1574</v>
      </c>
    </row>
    <row r="7" spans="1:4" ht="12.25" customHeight="1" x14ac:dyDescent="0.25">
      <c r="D7" s="47"/>
    </row>
    <row r="8" spans="1:4" ht="12.25" customHeight="1" x14ac:dyDescent="0.25">
      <c r="A8" s="48"/>
      <c r="B8" s="49"/>
      <c r="C8" s="47"/>
      <c r="D8" s="47"/>
    </row>
    <row r="9" spans="1:4" ht="12.25" customHeight="1" x14ac:dyDescent="0.25">
      <c r="A9" s="50" t="s">
        <v>146</v>
      </c>
      <c r="B9" s="51" t="s">
        <v>677</v>
      </c>
      <c r="C9" s="51" t="s">
        <v>1828</v>
      </c>
      <c r="D9" s="52" t="s">
        <v>1573</v>
      </c>
    </row>
    <row r="10" spans="1:4" ht="12.25" customHeight="1" x14ac:dyDescent="0.25">
      <c r="A10" s="53">
        <v>2021</v>
      </c>
      <c r="B10" s="54" t="s">
        <v>310</v>
      </c>
      <c r="C10" s="55" t="s">
        <v>311</v>
      </c>
      <c r="D10" s="55" t="s">
        <v>311</v>
      </c>
    </row>
    <row r="11" spans="1:4" ht="12.25" customHeight="1" x14ac:dyDescent="0.25">
      <c r="A11" s="44">
        <v>2021</v>
      </c>
      <c r="B11" s="56" t="s">
        <v>312</v>
      </c>
      <c r="C11" s="57" t="s">
        <v>313</v>
      </c>
      <c r="D11" s="57" t="s">
        <v>313</v>
      </c>
    </row>
    <row r="12" spans="1:4" ht="12.25" customHeight="1" x14ac:dyDescent="0.25">
      <c r="A12" s="44">
        <v>2021</v>
      </c>
      <c r="B12" s="56" t="s">
        <v>314</v>
      </c>
      <c r="C12" s="57" t="s">
        <v>315</v>
      </c>
      <c r="D12" s="57" t="s">
        <v>315</v>
      </c>
    </row>
    <row r="13" spans="1:4" ht="12.25" customHeight="1" x14ac:dyDescent="0.25">
      <c r="A13" s="44">
        <v>2021</v>
      </c>
      <c r="B13" s="56" t="s">
        <v>306</v>
      </c>
      <c r="C13" s="57" t="s">
        <v>316</v>
      </c>
      <c r="D13" s="57" t="s">
        <v>316</v>
      </c>
    </row>
    <row r="14" spans="1:4" ht="12.25" customHeight="1" x14ac:dyDescent="0.25">
      <c r="A14" s="44">
        <v>2021</v>
      </c>
      <c r="B14" s="56" t="s">
        <v>317</v>
      </c>
      <c r="C14" s="57" t="s">
        <v>318</v>
      </c>
      <c r="D14" s="57" t="s">
        <v>318</v>
      </c>
    </row>
    <row r="15" spans="1:4" ht="12.25" customHeight="1" x14ac:dyDescent="0.25">
      <c r="A15" s="44">
        <v>2021</v>
      </c>
      <c r="B15" s="56" t="s">
        <v>319</v>
      </c>
      <c r="C15" s="57" t="s">
        <v>320</v>
      </c>
      <c r="D15" s="57" t="s">
        <v>320</v>
      </c>
    </row>
    <row r="16" spans="1:4" ht="12.25" customHeight="1" x14ac:dyDescent="0.25">
      <c r="A16" s="58"/>
      <c r="B16" s="59"/>
      <c r="C16" s="60"/>
      <c r="D16" s="60"/>
    </row>
    <row r="17" spans="1:4" ht="12.25" customHeight="1" x14ac:dyDescent="0.25">
      <c r="A17" s="61" t="s">
        <v>146</v>
      </c>
      <c r="B17" s="62" t="s">
        <v>163</v>
      </c>
      <c r="C17" s="63" t="s">
        <v>1827</v>
      </c>
      <c r="D17" s="64" t="s">
        <v>913</v>
      </c>
    </row>
    <row r="18" spans="1:4" ht="12.25" customHeight="1" x14ac:dyDescent="0.25">
      <c r="A18" s="44">
        <v>2021</v>
      </c>
      <c r="B18" s="65" t="s">
        <v>164</v>
      </c>
      <c r="C18" s="66" t="s">
        <v>678</v>
      </c>
      <c r="D18" s="16" t="s">
        <v>1725</v>
      </c>
    </row>
    <row r="19" spans="1:4" ht="12.25" customHeight="1" x14ac:dyDescent="0.25">
      <c r="A19" s="44">
        <v>2021</v>
      </c>
      <c r="B19" s="65" t="s">
        <v>0</v>
      </c>
      <c r="C19" s="67" t="s">
        <v>321</v>
      </c>
      <c r="D19" s="16" t="s">
        <v>1577</v>
      </c>
    </row>
    <row r="20" spans="1:4" ht="12.25" customHeight="1" x14ac:dyDescent="0.25">
      <c r="A20" s="44">
        <v>2021</v>
      </c>
      <c r="B20" s="65" t="s">
        <v>1</v>
      </c>
      <c r="C20" s="67" t="s">
        <v>322</v>
      </c>
      <c r="D20" s="16" t="s">
        <v>1578</v>
      </c>
    </row>
    <row r="21" spans="1:4" ht="12.25" customHeight="1" x14ac:dyDescent="0.25">
      <c r="A21" s="44">
        <v>2021</v>
      </c>
      <c r="B21" s="65" t="s">
        <v>2</v>
      </c>
      <c r="C21" s="67" t="s">
        <v>3</v>
      </c>
      <c r="D21" s="16" t="s">
        <v>1579</v>
      </c>
    </row>
    <row r="22" spans="1:4" ht="12.25" customHeight="1" x14ac:dyDescent="0.25">
      <c r="A22" s="44">
        <v>2021</v>
      </c>
      <c r="B22" s="65" t="s">
        <v>4</v>
      </c>
      <c r="C22" s="67" t="s">
        <v>5</v>
      </c>
      <c r="D22" s="16" t="s">
        <v>1580</v>
      </c>
    </row>
    <row r="23" spans="1:4" ht="12.25" customHeight="1" x14ac:dyDescent="0.25">
      <c r="A23" s="44">
        <v>2021</v>
      </c>
      <c r="B23" s="65" t="s">
        <v>6</v>
      </c>
      <c r="C23" s="67" t="s">
        <v>7</v>
      </c>
      <c r="D23" s="16" t="s">
        <v>1581</v>
      </c>
    </row>
    <row r="24" spans="1:4" ht="12.25" customHeight="1" x14ac:dyDescent="0.25">
      <c r="A24" s="44">
        <v>2021</v>
      </c>
      <c r="B24" s="65" t="s">
        <v>8</v>
      </c>
      <c r="C24" s="67" t="s">
        <v>9</v>
      </c>
      <c r="D24" s="16" t="s">
        <v>1582</v>
      </c>
    </row>
    <row r="25" spans="1:4" ht="12.25" customHeight="1" x14ac:dyDescent="0.25">
      <c r="A25" s="44">
        <v>2021</v>
      </c>
      <c r="B25" s="65" t="s">
        <v>10</v>
      </c>
      <c r="C25" s="67" t="s">
        <v>11</v>
      </c>
      <c r="D25" s="16" t="s">
        <v>1583</v>
      </c>
    </row>
    <row r="26" spans="1:4" ht="12.25" customHeight="1" x14ac:dyDescent="0.25">
      <c r="A26" s="44">
        <v>2021</v>
      </c>
      <c r="B26" s="65" t="s">
        <v>12</v>
      </c>
      <c r="C26" s="67" t="s">
        <v>13</v>
      </c>
      <c r="D26" s="16" t="s">
        <v>1584</v>
      </c>
    </row>
    <row r="27" spans="1:4" ht="12.25" customHeight="1" x14ac:dyDescent="0.25">
      <c r="A27" s="44">
        <v>2021</v>
      </c>
      <c r="B27" s="65" t="s">
        <v>69</v>
      </c>
      <c r="C27" s="67" t="s">
        <v>157</v>
      </c>
      <c r="D27" s="47" t="s">
        <v>1574</v>
      </c>
    </row>
    <row r="29" spans="1:4" ht="12.25" customHeight="1" x14ac:dyDescent="0.25">
      <c r="A29" s="68" t="s">
        <v>146</v>
      </c>
      <c r="B29" s="69" t="s">
        <v>14</v>
      </c>
      <c r="C29" s="70" t="s">
        <v>1820</v>
      </c>
      <c r="D29" s="71" t="s">
        <v>916</v>
      </c>
    </row>
    <row r="30" spans="1:4" ht="12.25" customHeight="1" x14ac:dyDescent="0.25">
      <c r="A30" s="44">
        <v>2021</v>
      </c>
      <c r="B30" s="72" t="s">
        <v>40</v>
      </c>
      <c r="C30" s="73" t="s">
        <v>323</v>
      </c>
      <c r="D30" s="16" t="s">
        <v>1585</v>
      </c>
    </row>
    <row r="31" spans="1:4" ht="12.25" customHeight="1" x14ac:dyDescent="0.25">
      <c r="A31" s="44">
        <v>2021</v>
      </c>
      <c r="B31" s="72" t="s">
        <v>41</v>
      </c>
      <c r="C31" s="73" t="s">
        <v>15</v>
      </c>
      <c r="D31" s="16" t="s">
        <v>1586</v>
      </c>
    </row>
    <row r="34" spans="1:4" ht="12.25" customHeight="1" x14ac:dyDescent="0.25">
      <c r="A34" s="74"/>
      <c r="B34" s="75"/>
      <c r="C34" s="76"/>
      <c r="D34" s="47"/>
    </row>
    <row r="35" spans="1:4" ht="12.25" customHeight="1" x14ac:dyDescent="0.25">
      <c r="A35" s="68" t="s">
        <v>146</v>
      </c>
      <c r="B35" s="69" t="s">
        <v>648</v>
      </c>
      <c r="C35" s="70" t="s">
        <v>309</v>
      </c>
      <c r="D35" s="71" t="s">
        <v>918</v>
      </c>
    </row>
    <row r="36" spans="1:4" ht="12.25" customHeight="1" x14ac:dyDescent="0.25">
      <c r="A36" s="44">
        <v>2021</v>
      </c>
      <c r="B36" s="77" t="s">
        <v>148</v>
      </c>
      <c r="C36" s="73" t="s">
        <v>28</v>
      </c>
      <c r="D36" s="47" t="s">
        <v>1589</v>
      </c>
    </row>
    <row r="37" spans="1:4" ht="12.25" customHeight="1" x14ac:dyDescent="0.25">
      <c r="A37" s="44">
        <v>2021</v>
      </c>
      <c r="B37" s="77" t="s">
        <v>149</v>
      </c>
      <c r="C37" s="73" t="s">
        <v>307</v>
      </c>
      <c r="D37" s="47" t="s">
        <v>1590</v>
      </c>
    </row>
    <row r="38" spans="1:4" ht="12.25" customHeight="1" x14ac:dyDescent="0.25">
      <c r="A38" s="44">
        <v>2021</v>
      </c>
      <c r="B38" s="77" t="s">
        <v>150</v>
      </c>
      <c r="C38" s="73" t="s">
        <v>29</v>
      </c>
      <c r="D38" s="47" t="s">
        <v>1591</v>
      </c>
    </row>
    <row r="39" spans="1:4" ht="12.25" customHeight="1" x14ac:dyDescent="0.25">
      <c r="A39" s="44">
        <v>2021</v>
      </c>
      <c r="B39" s="77" t="s">
        <v>151</v>
      </c>
      <c r="C39" s="73" t="s">
        <v>30</v>
      </c>
      <c r="D39" s="47" t="s">
        <v>1592</v>
      </c>
    </row>
    <row r="40" spans="1:4" ht="12.25" customHeight="1" x14ac:dyDescent="0.25">
      <c r="D40" s="47"/>
    </row>
    <row r="41" spans="1:4" ht="12.25" customHeight="1" x14ac:dyDescent="0.25">
      <c r="A41" s="68" t="s">
        <v>146</v>
      </c>
      <c r="B41" s="69" t="s">
        <v>31</v>
      </c>
      <c r="C41" s="70" t="s">
        <v>1829</v>
      </c>
      <c r="D41" s="71" t="s">
        <v>1593</v>
      </c>
    </row>
    <row r="42" spans="1:4" ht="12.25" customHeight="1" x14ac:dyDescent="0.25">
      <c r="A42" s="44">
        <v>2021</v>
      </c>
      <c r="B42" s="77" t="s">
        <v>148</v>
      </c>
      <c r="C42" s="73" t="s">
        <v>33</v>
      </c>
      <c r="D42" s="78" t="s">
        <v>1594</v>
      </c>
    </row>
    <row r="43" spans="1:4" ht="12.25" customHeight="1" x14ac:dyDescent="0.25">
      <c r="A43" s="44">
        <v>2021</v>
      </c>
      <c r="B43" s="77" t="s">
        <v>149</v>
      </c>
      <c r="C43" s="73" t="s">
        <v>34</v>
      </c>
      <c r="D43" s="78" t="s">
        <v>1595</v>
      </c>
    </row>
    <row r="44" spans="1:4" ht="12.25" customHeight="1" x14ac:dyDescent="0.25">
      <c r="A44" s="44">
        <v>2021</v>
      </c>
      <c r="B44" s="77" t="s">
        <v>150</v>
      </c>
      <c r="C44" s="73" t="s">
        <v>32</v>
      </c>
      <c r="D44" s="78" t="s">
        <v>1596</v>
      </c>
    </row>
    <row r="45" spans="1:4" ht="12.25" customHeight="1" x14ac:dyDescent="0.25">
      <c r="A45" s="44">
        <v>2021</v>
      </c>
      <c r="B45" s="77" t="s">
        <v>155</v>
      </c>
      <c r="C45" s="73" t="s">
        <v>157</v>
      </c>
      <c r="D45" s="47" t="s">
        <v>1574</v>
      </c>
    </row>
    <row r="46" spans="1:4" ht="12.25" customHeight="1" x14ac:dyDescent="0.25">
      <c r="A46" s="74"/>
      <c r="B46" s="75"/>
      <c r="C46" s="76"/>
    </row>
    <row r="47" spans="1:4" ht="12.25" customHeight="1" x14ac:dyDescent="0.25">
      <c r="A47" s="68" t="s">
        <v>146</v>
      </c>
      <c r="B47" s="69" t="s">
        <v>35</v>
      </c>
      <c r="C47" s="70" t="s">
        <v>304</v>
      </c>
      <c r="D47" s="71" t="s">
        <v>1597</v>
      </c>
    </row>
    <row r="48" spans="1:4" ht="12.25" customHeight="1" x14ac:dyDescent="0.25">
      <c r="A48" s="44">
        <v>2021</v>
      </c>
      <c r="B48" s="37">
        <v>1</v>
      </c>
      <c r="C48" s="16" t="s">
        <v>705</v>
      </c>
      <c r="D48" s="38" t="s">
        <v>1598</v>
      </c>
    </row>
    <row r="49" spans="1:4" ht="12.25" customHeight="1" x14ac:dyDescent="0.25">
      <c r="A49" s="44">
        <v>2021</v>
      </c>
      <c r="B49" s="37">
        <v>2</v>
      </c>
      <c r="C49" s="16" t="s">
        <v>706</v>
      </c>
      <c r="D49" s="38" t="s">
        <v>1599</v>
      </c>
    </row>
    <row r="50" spans="1:4" ht="12.25" customHeight="1" x14ac:dyDescent="0.25">
      <c r="A50" s="44">
        <v>2021</v>
      </c>
      <c r="B50" s="37">
        <v>3</v>
      </c>
      <c r="C50" s="16" t="s">
        <v>707</v>
      </c>
      <c r="D50" s="38" t="s">
        <v>1600</v>
      </c>
    </row>
    <row r="51" spans="1:4" ht="12.25" customHeight="1" x14ac:dyDescent="0.25">
      <c r="A51" s="44">
        <v>2021</v>
      </c>
      <c r="B51" s="37">
        <v>4</v>
      </c>
      <c r="C51" s="16" t="s">
        <v>708</v>
      </c>
      <c r="D51" s="38" t="s">
        <v>1601</v>
      </c>
    </row>
    <row r="52" spans="1:4" ht="12.25" customHeight="1" x14ac:dyDescent="0.25">
      <c r="A52" s="44">
        <v>2021</v>
      </c>
      <c r="B52" s="37">
        <v>5</v>
      </c>
      <c r="C52" s="16" t="s">
        <v>709</v>
      </c>
      <c r="D52" s="38" t="s">
        <v>1602</v>
      </c>
    </row>
    <row r="53" spans="1:4" ht="12.25" customHeight="1" x14ac:dyDescent="0.25">
      <c r="A53" s="44">
        <v>2021</v>
      </c>
      <c r="B53" s="37">
        <v>6</v>
      </c>
      <c r="C53" s="16" t="s">
        <v>710</v>
      </c>
      <c r="D53" s="38" t="s">
        <v>1734</v>
      </c>
    </row>
    <row r="54" spans="1:4" ht="12.25" customHeight="1" x14ac:dyDescent="0.25">
      <c r="A54" s="44">
        <v>2021</v>
      </c>
      <c r="B54" s="37">
        <v>7</v>
      </c>
      <c r="C54" s="16" t="s">
        <v>711</v>
      </c>
      <c r="D54" s="47" t="s">
        <v>1574</v>
      </c>
    </row>
    <row r="55" spans="1:4" ht="12.25" customHeight="1" x14ac:dyDescent="0.25">
      <c r="A55" s="48"/>
      <c r="D55" s="47"/>
    </row>
    <row r="56" spans="1:4" ht="12.25" customHeight="1" x14ac:dyDescent="0.25">
      <c r="A56" s="79" t="s">
        <v>146</v>
      </c>
      <c r="B56" s="80" t="s">
        <v>36</v>
      </c>
      <c r="C56" s="80" t="s">
        <v>1830</v>
      </c>
      <c r="D56" s="81" t="s">
        <v>923</v>
      </c>
    </row>
    <row r="57" spans="1:4" ht="12.25" customHeight="1" x14ac:dyDescent="0.25">
      <c r="A57" s="53">
        <v>2021</v>
      </c>
      <c r="B57" s="37">
        <v>1</v>
      </c>
      <c r="C57" s="39" t="s">
        <v>329</v>
      </c>
      <c r="D57" s="78" t="s">
        <v>1607</v>
      </c>
    </row>
    <row r="58" spans="1:4" ht="12.25" customHeight="1" x14ac:dyDescent="0.25">
      <c r="A58" s="44">
        <v>2021</v>
      </c>
      <c r="B58" s="37">
        <v>2</v>
      </c>
      <c r="C58" s="39" t="s">
        <v>712</v>
      </c>
      <c r="D58" s="78" t="s">
        <v>1608</v>
      </c>
    </row>
    <row r="59" spans="1:4" ht="12.25" customHeight="1" x14ac:dyDescent="0.25">
      <c r="A59" s="44">
        <v>2021</v>
      </c>
      <c r="B59" s="37">
        <v>3</v>
      </c>
      <c r="C59" s="39" t="s">
        <v>713</v>
      </c>
      <c r="D59" s="78" t="s">
        <v>1609</v>
      </c>
    </row>
    <row r="60" spans="1:4" ht="12.25" customHeight="1" x14ac:dyDescent="0.25">
      <c r="A60" s="44">
        <v>2021</v>
      </c>
      <c r="B60" s="37">
        <v>4</v>
      </c>
      <c r="C60" s="39" t="s">
        <v>714</v>
      </c>
      <c r="D60" s="76" t="s">
        <v>1610</v>
      </c>
    </row>
    <row r="61" spans="1:4" ht="12.25" customHeight="1" x14ac:dyDescent="0.25">
      <c r="A61" s="44">
        <v>2021</v>
      </c>
      <c r="B61" s="37">
        <v>5</v>
      </c>
      <c r="C61" s="39" t="s">
        <v>715</v>
      </c>
      <c r="D61" s="76" t="s">
        <v>1611</v>
      </c>
    </row>
    <row r="62" spans="1:4" ht="12.25" customHeight="1" x14ac:dyDescent="0.25">
      <c r="A62" s="44">
        <v>2021</v>
      </c>
      <c r="B62" s="37">
        <v>6</v>
      </c>
      <c r="C62" s="39" t="s">
        <v>330</v>
      </c>
      <c r="D62" s="76" t="s">
        <v>1612</v>
      </c>
    </row>
    <row r="63" spans="1:4" ht="12.25" customHeight="1" x14ac:dyDescent="0.25">
      <c r="A63" s="44">
        <v>2021</v>
      </c>
      <c r="B63" s="37">
        <v>7</v>
      </c>
      <c r="C63" s="39" t="s">
        <v>37</v>
      </c>
      <c r="D63" s="76" t="s">
        <v>1613</v>
      </c>
    </row>
    <row r="64" spans="1:4" ht="12.25" customHeight="1" x14ac:dyDescent="0.25">
      <c r="A64" s="44">
        <v>2021</v>
      </c>
      <c r="B64" s="37">
        <v>8</v>
      </c>
      <c r="C64" s="39" t="s">
        <v>716</v>
      </c>
      <c r="D64" s="76" t="s">
        <v>1614</v>
      </c>
    </row>
    <row r="65" spans="1:4" ht="12.25" customHeight="1" x14ac:dyDescent="0.25">
      <c r="A65" s="44">
        <v>2021</v>
      </c>
      <c r="B65" s="37">
        <v>9</v>
      </c>
      <c r="C65" s="39" t="s">
        <v>331</v>
      </c>
      <c r="D65" s="76" t="s">
        <v>1615</v>
      </c>
    </row>
    <row r="66" spans="1:4" ht="12.25" customHeight="1" x14ac:dyDescent="0.25">
      <c r="A66" s="44">
        <v>2021</v>
      </c>
      <c r="B66" s="37">
        <v>10</v>
      </c>
      <c r="C66" s="39" t="s">
        <v>332</v>
      </c>
      <c r="D66" s="76" t="s">
        <v>1616</v>
      </c>
    </row>
    <row r="67" spans="1:4" ht="12.25" customHeight="1" x14ac:dyDescent="0.25">
      <c r="A67" s="44">
        <v>2021</v>
      </c>
      <c r="B67" s="37">
        <v>11</v>
      </c>
      <c r="C67" s="39" t="s">
        <v>717</v>
      </c>
      <c r="D67" s="76" t="s">
        <v>1617</v>
      </c>
    </row>
    <row r="68" spans="1:4" ht="12.25" customHeight="1" x14ac:dyDescent="0.25">
      <c r="A68" s="44">
        <v>2021</v>
      </c>
      <c r="B68" s="37">
        <v>99</v>
      </c>
      <c r="C68" s="39" t="s">
        <v>157</v>
      </c>
      <c r="D68" s="47" t="s">
        <v>1574</v>
      </c>
    </row>
    <row r="69" spans="1:4" ht="12.25" customHeight="1" x14ac:dyDescent="0.25">
      <c r="D69" s="47"/>
    </row>
    <row r="70" spans="1:4" ht="12.25" customHeight="1" x14ac:dyDescent="0.25">
      <c r="A70" s="68" t="s">
        <v>146</v>
      </c>
      <c r="B70" s="69" t="s">
        <v>38</v>
      </c>
      <c r="C70" s="70" t="s">
        <v>1831</v>
      </c>
      <c r="D70" s="81" t="s">
        <v>924</v>
      </c>
    </row>
    <row r="71" spans="1:4" ht="12.25" customHeight="1" x14ac:dyDescent="0.25">
      <c r="A71" s="44">
        <v>2021</v>
      </c>
      <c r="B71" s="37">
        <v>1</v>
      </c>
      <c r="C71" s="39" t="s">
        <v>39</v>
      </c>
      <c r="D71" s="78" t="s">
        <v>1618</v>
      </c>
    </row>
    <row r="72" spans="1:4" ht="12.25" customHeight="1" x14ac:dyDescent="0.25">
      <c r="A72" s="44">
        <v>2021</v>
      </c>
      <c r="B72" s="37">
        <v>2</v>
      </c>
      <c r="C72" s="39" t="s">
        <v>719</v>
      </c>
      <c r="D72" s="78" t="s">
        <v>1619</v>
      </c>
    </row>
    <row r="73" spans="1:4" ht="12.25" customHeight="1" x14ac:dyDescent="0.25">
      <c r="A73" s="44">
        <v>2021</v>
      </c>
      <c r="B73" s="37">
        <v>3</v>
      </c>
      <c r="C73" s="39" t="s">
        <v>720</v>
      </c>
      <c r="D73" s="78" t="s">
        <v>1620</v>
      </c>
    </row>
    <row r="74" spans="1:4" ht="12.25" customHeight="1" x14ac:dyDescent="0.25">
      <c r="A74" s="44">
        <v>2021</v>
      </c>
      <c r="B74" s="37">
        <v>4</v>
      </c>
      <c r="C74" s="39" t="s">
        <v>333</v>
      </c>
      <c r="D74" s="76" t="s">
        <v>1621</v>
      </c>
    </row>
    <row r="75" spans="1:4" ht="12.25" customHeight="1" x14ac:dyDescent="0.25">
      <c r="A75" s="44">
        <v>2021</v>
      </c>
      <c r="B75" s="37">
        <v>5</v>
      </c>
      <c r="C75" s="39" t="s">
        <v>723</v>
      </c>
      <c r="D75" s="76" t="s">
        <v>1622</v>
      </c>
    </row>
    <row r="76" spans="1:4" ht="12.25" customHeight="1" x14ac:dyDescent="0.25">
      <c r="A76" s="44">
        <v>2021</v>
      </c>
      <c r="B76" s="37">
        <v>6</v>
      </c>
      <c r="C76" s="39" t="s">
        <v>721</v>
      </c>
      <c r="D76" s="76" t="s">
        <v>1623</v>
      </c>
    </row>
    <row r="77" spans="1:4" ht="12.25" customHeight="1" x14ac:dyDescent="0.25">
      <c r="A77" s="44">
        <v>2021</v>
      </c>
      <c r="B77" s="37">
        <v>7</v>
      </c>
      <c r="C77" s="39" t="s">
        <v>722</v>
      </c>
      <c r="D77" s="76" t="s">
        <v>1624</v>
      </c>
    </row>
    <row r="78" spans="1:4" ht="12.25" customHeight="1" x14ac:dyDescent="0.25">
      <c r="A78" s="44">
        <v>2021</v>
      </c>
      <c r="B78" s="37">
        <v>8</v>
      </c>
      <c r="C78" s="39" t="s">
        <v>145</v>
      </c>
      <c r="D78" s="76" t="s">
        <v>1622</v>
      </c>
    </row>
    <row r="79" spans="1:4" ht="12.25" customHeight="1" x14ac:dyDescent="0.25">
      <c r="A79" s="74"/>
      <c r="B79" s="75"/>
      <c r="C79" s="76"/>
      <c r="D79" s="47"/>
    </row>
    <row r="80" spans="1:4" ht="12.25" customHeight="1" x14ac:dyDescent="0.25">
      <c r="A80" s="82" t="s">
        <v>146</v>
      </c>
      <c r="B80" s="83" t="s">
        <v>49</v>
      </c>
      <c r="C80" s="84" t="s">
        <v>1824</v>
      </c>
      <c r="D80" s="85" t="s">
        <v>925</v>
      </c>
    </row>
    <row r="81" spans="1:4" ht="12.25" customHeight="1" x14ac:dyDescent="0.25">
      <c r="A81" s="44">
        <v>2021</v>
      </c>
      <c r="B81" s="37">
        <v>1</v>
      </c>
      <c r="C81" s="39" t="s">
        <v>724</v>
      </c>
      <c r="D81" s="40" t="s">
        <v>1735</v>
      </c>
    </row>
    <row r="82" spans="1:4" ht="12.25" customHeight="1" x14ac:dyDescent="0.25">
      <c r="A82" s="44">
        <v>2021</v>
      </c>
      <c r="B82" s="37">
        <v>2</v>
      </c>
      <c r="C82" s="39" t="s">
        <v>725</v>
      </c>
      <c r="D82" s="40" t="s">
        <v>1736</v>
      </c>
    </row>
    <row r="83" spans="1:4" ht="12.25" customHeight="1" x14ac:dyDescent="0.25">
      <c r="A83" s="44">
        <v>2021</v>
      </c>
      <c r="B83" s="37">
        <v>3</v>
      </c>
      <c r="C83" s="39" t="s">
        <v>726</v>
      </c>
      <c r="D83" s="47" t="s">
        <v>1625</v>
      </c>
    </row>
    <row r="84" spans="1:4" ht="12.25" customHeight="1" x14ac:dyDescent="0.25">
      <c r="A84" s="44">
        <v>2021</v>
      </c>
      <c r="B84" s="37">
        <v>4</v>
      </c>
      <c r="C84" s="39" t="s">
        <v>727</v>
      </c>
      <c r="D84" s="47" t="s">
        <v>1626</v>
      </c>
    </row>
    <row r="86" spans="1:4" ht="12.25" customHeight="1" x14ac:dyDescent="0.25">
      <c r="A86" s="82" t="s">
        <v>146</v>
      </c>
      <c r="B86" s="83" t="s">
        <v>649</v>
      </c>
      <c r="C86" s="84" t="s">
        <v>1825</v>
      </c>
      <c r="D86" s="85" t="s">
        <v>922</v>
      </c>
    </row>
    <row r="87" spans="1:4" ht="12.25" customHeight="1" x14ac:dyDescent="0.25">
      <c r="A87" s="44">
        <v>2021</v>
      </c>
      <c r="B87" s="37">
        <v>1</v>
      </c>
      <c r="C87" s="39" t="s">
        <v>728</v>
      </c>
      <c r="D87" s="47" t="s">
        <v>1603</v>
      </c>
    </row>
    <row r="88" spans="1:4" ht="12.25" customHeight="1" x14ac:dyDescent="0.25">
      <c r="A88" s="44">
        <v>2021</v>
      </c>
      <c r="B88" s="37">
        <v>2</v>
      </c>
      <c r="C88" s="39" t="s">
        <v>729</v>
      </c>
      <c r="D88" s="47" t="s">
        <v>1604</v>
      </c>
    </row>
    <row r="89" spans="1:4" ht="12.25" customHeight="1" x14ac:dyDescent="0.25">
      <c r="A89" s="44">
        <v>2021</v>
      </c>
      <c r="B89" s="37">
        <v>3</v>
      </c>
      <c r="C89" s="39" t="s">
        <v>730</v>
      </c>
      <c r="D89" s="47" t="s">
        <v>1605</v>
      </c>
    </row>
    <row r="90" spans="1:4" ht="12.25" customHeight="1" x14ac:dyDescent="0.25">
      <c r="A90" s="44">
        <v>2021</v>
      </c>
      <c r="B90" s="37">
        <v>4</v>
      </c>
      <c r="C90" s="39" t="s">
        <v>731</v>
      </c>
      <c r="D90" s="47" t="s">
        <v>1606</v>
      </c>
    </row>
    <row r="91" spans="1:4" ht="12.25" customHeight="1" x14ac:dyDescent="0.25">
      <c r="D91" s="47"/>
    </row>
    <row r="92" spans="1:4" ht="12.25" customHeight="1" x14ac:dyDescent="0.25">
      <c r="A92" s="82" t="s">
        <v>146</v>
      </c>
      <c r="B92" s="83" t="s">
        <v>653</v>
      </c>
      <c r="C92" s="84" t="s">
        <v>1832</v>
      </c>
      <c r="D92" s="85" t="s">
        <v>1833</v>
      </c>
    </row>
    <row r="93" spans="1:4" ht="12.25" customHeight="1" x14ac:dyDescent="0.25">
      <c r="A93" s="44">
        <v>2021</v>
      </c>
      <c r="B93" s="86">
        <v>1</v>
      </c>
      <c r="C93" s="87" t="s">
        <v>736</v>
      </c>
      <c r="D93" s="88" t="s">
        <v>1627</v>
      </c>
    </row>
    <row r="94" spans="1:4" ht="12.25" customHeight="1" x14ac:dyDescent="0.25">
      <c r="A94" s="44">
        <v>2021</v>
      </c>
      <c r="B94" s="86">
        <v>2</v>
      </c>
      <c r="C94" s="87" t="s">
        <v>737</v>
      </c>
      <c r="D94" s="88" t="s">
        <v>1628</v>
      </c>
    </row>
    <row r="95" spans="1:4" ht="12.25" customHeight="1" x14ac:dyDescent="0.25">
      <c r="A95" s="44">
        <v>2021</v>
      </c>
      <c r="B95" s="86">
        <v>3</v>
      </c>
      <c r="C95" s="87" t="s">
        <v>738</v>
      </c>
      <c r="D95" s="88" t="s">
        <v>1629</v>
      </c>
    </row>
    <row r="96" spans="1:4" ht="12.25" customHeight="1" x14ac:dyDescent="0.25">
      <c r="A96" s="44">
        <v>2021</v>
      </c>
      <c r="B96" s="86">
        <v>4</v>
      </c>
      <c r="C96" s="87" t="s">
        <v>739</v>
      </c>
      <c r="D96" s="89" t="s">
        <v>1630</v>
      </c>
    </row>
    <row r="97" spans="1:4" ht="12.25" customHeight="1" x14ac:dyDescent="0.25">
      <c r="A97" s="44">
        <v>2021</v>
      </c>
      <c r="B97" s="86">
        <v>5</v>
      </c>
      <c r="C97" s="87" t="s">
        <v>740</v>
      </c>
      <c r="D97" s="89" t="s">
        <v>1631</v>
      </c>
    </row>
    <row r="98" spans="1:4" ht="12.25" customHeight="1" x14ac:dyDescent="0.25">
      <c r="A98" s="44">
        <v>2021</v>
      </c>
      <c r="B98" s="86">
        <v>6</v>
      </c>
      <c r="C98" s="87" t="s">
        <v>741</v>
      </c>
      <c r="D98" s="89" t="s">
        <v>1632</v>
      </c>
    </row>
    <row r="99" spans="1:4" ht="12.25" customHeight="1" x14ac:dyDescent="0.25">
      <c r="A99" s="44">
        <v>2021</v>
      </c>
      <c r="B99" s="86">
        <v>7</v>
      </c>
      <c r="C99" s="87" t="s">
        <v>742</v>
      </c>
      <c r="D99" s="89" t="s">
        <v>1633</v>
      </c>
    </row>
    <row r="100" spans="1:4" ht="12.25" customHeight="1" x14ac:dyDescent="0.25">
      <c r="A100" s="44">
        <v>2021</v>
      </c>
      <c r="B100" s="86">
        <v>8</v>
      </c>
      <c r="C100" s="87" t="s">
        <v>743</v>
      </c>
      <c r="D100" s="89" t="s">
        <v>1634</v>
      </c>
    </row>
    <row r="101" spans="1:4" ht="12.25" customHeight="1" x14ac:dyDescent="0.25">
      <c r="A101" s="44">
        <v>2021</v>
      </c>
      <c r="B101" s="86">
        <v>9</v>
      </c>
      <c r="C101" s="87" t="s">
        <v>744</v>
      </c>
      <c r="D101" s="89" t="s">
        <v>1635</v>
      </c>
    </row>
    <row r="102" spans="1:4" ht="12.25" customHeight="1" x14ac:dyDescent="0.25">
      <c r="A102" s="44">
        <v>2021</v>
      </c>
      <c r="B102" s="86">
        <v>10</v>
      </c>
      <c r="C102" s="87" t="s">
        <v>745</v>
      </c>
      <c r="D102" s="89" t="s">
        <v>1636</v>
      </c>
    </row>
    <row r="103" spans="1:4" ht="12.25" customHeight="1" x14ac:dyDescent="0.25">
      <c r="A103" s="44">
        <v>2021</v>
      </c>
      <c r="B103" s="86">
        <v>11</v>
      </c>
      <c r="C103" s="87" t="s">
        <v>746</v>
      </c>
      <c r="D103" s="89" t="s">
        <v>1637</v>
      </c>
    </row>
    <row r="104" spans="1:4" ht="12.25" customHeight="1" x14ac:dyDescent="0.25">
      <c r="A104" s="44">
        <v>2021</v>
      </c>
      <c r="B104" s="86">
        <v>12</v>
      </c>
      <c r="C104" s="87" t="s">
        <v>747</v>
      </c>
      <c r="D104" s="89" t="s">
        <v>1638</v>
      </c>
    </row>
    <row r="105" spans="1:4" ht="12.25" customHeight="1" x14ac:dyDescent="0.25">
      <c r="A105" s="44">
        <v>2021</v>
      </c>
      <c r="B105" s="86">
        <v>13</v>
      </c>
      <c r="C105" s="87" t="s">
        <v>748</v>
      </c>
      <c r="D105" s="89" t="s">
        <v>1639</v>
      </c>
    </row>
    <row r="106" spans="1:4" ht="12.25" customHeight="1" x14ac:dyDescent="0.25">
      <c r="D106" s="47"/>
    </row>
    <row r="107" spans="1:4" ht="12.25" customHeight="1" x14ac:dyDescent="0.25">
      <c r="A107" s="82" t="s">
        <v>146</v>
      </c>
      <c r="B107" s="83" t="s">
        <v>644</v>
      </c>
      <c r="C107" s="84" t="s">
        <v>902</v>
      </c>
      <c r="D107" s="85" t="s">
        <v>931</v>
      </c>
    </row>
    <row r="108" spans="1:4" ht="12.25" customHeight="1" x14ac:dyDescent="0.25">
      <c r="A108" s="44">
        <v>2021</v>
      </c>
      <c r="B108" s="86">
        <v>1</v>
      </c>
      <c r="C108" s="87" t="s">
        <v>612</v>
      </c>
      <c r="D108" s="47" t="s">
        <v>1640</v>
      </c>
    </row>
    <row r="109" spans="1:4" ht="12.25" customHeight="1" x14ac:dyDescent="0.25">
      <c r="A109" s="44">
        <v>2021</v>
      </c>
      <c r="B109" s="86">
        <v>2</v>
      </c>
      <c r="C109" s="87" t="s">
        <v>749</v>
      </c>
      <c r="D109" s="47" t="s">
        <v>1641</v>
      </c>
    </row>
    <row r="110" spans="1:4" ht="12.25" customHeight="1" x14ac:dyDescent="0.25">
      <c r="A110" s="44">
        <v>2021</v>
      </c>
      <c r="B110" s="86">
        <v>3</v>
      </c>
      <c r="C110" s="87" t="s">
        <v>750</v>
      </c>
      <c r="D110" s="47" t="s">
        <v>1642</v>
      </c>
    </row>
    <row r="111" spans="1:4" ht="12.25" customHeight="1" x14ac:dyDescent="0.25">
      <c r="A111" s="44">
        <v>2021</v>
      </c>
      <c r="B111" s="86">
        <v>4</v>
      </c>
      <c r="C111" s="87" t="s">
        <v>751</v>
      </c>
      <c r="D111" s="47" t="s">
        <v>1643</v>
      </c>
    </row>
    <row r="112" spans="1:4" ht="12.25" customHeight="1" x14ac:dyDescent="0.25">
      <c r="A112" s="44">
        <v>2021</v>
      </c>
      <c r="B112" s="86">
        <v>5</v>
      </c>
      <c r="C112" s="87" t="s">
        <v>752</v>
      </c>
      <c r="D112" s="47" t="s">
        <v>1644</v>
      </c>
    </row>
    <row r="113" spans="1:4" ht="12.25" customHeight="1" x14ac:dyDescent="0.25">
      <c r="A113" s="44">
        <v>2021</v>
      </c>
      <c r="B113" s="86">
        <v>6</v>
      </c>
      <c r="C113" s="87" t="s">
        <v>753</v>
      </c>
      <c r="D113" s="47" t="s">
        <v>1645</v>
      </c>
    </row>
    <row r="114" spans="1:4" ht="12.25" customHeight="1" x14ac:dyDescent="0.25">
      <c r="A114" s="44">
        <v>2021</v>
      </c>
      <c r="B114" s="86">
        <v>7</v>
      </c>
      <c r="C114" s="87" t="s">
        <v>754</v>
      </c>
      <c r="D114" s="47" t="s">
        <v>1739</v>
      </c>
    </row>
    <row r="115" spans="1:4" ht="12.25" customHeight="1" x14ac:dyDescent="0.25">
      <c r="A115" s="44">
        <v>2021</v>
      </c>
      <c r="B115" s="86">
        <v>8</v>
      </c>
      <c r="C115" s="87" t="s">
        <v>755</v>
      </c>
      <c r="D115" s="47" t="s">
        <v>1646</v>
      </c>
    </row>
    <row r="116" spans="1:4" ht="12.25" customHeight="1" x14ac:dyDescent="0.25">
      <c r="A116" s="44">
        <v>2021</v>
      </c>
      <c r="B116" s="86">
        <v>9</v>
      </c>
      <c r="C116" s="87" t="s">
        <v>68</v>
      </c>
      <c r="D116" s="47" t="s">
        <v>1647</v>
      </c>
    </row>
    <row r="117" spans="1:4" ht="12.25" customHeight="1" x14ac:dyDescent="0.25">
      <c r="A117" s="44">
        <v>2021</v>
      </c>
      <c r="B117" s="86">
        <v>10</v>
      </c>
      <c r="C117" s="87" t="s">
        <v>1648</v>
      </c>
      <c r="D117" s="47" t="s">
        <v>1649</v>
      </c>
    </row>
    <row r="118" spans="1:4" ht="12.25" customHeight="1" x14ac:dyDescent="0.25">
      <c r="A118" s="44">
        <v>2021</v>
      </c>
      <c r="B118" s="90">
        <v>11</v>
      </c>
      <c r="C118" s="89" t="s">
        <v>1650</v>
      </c>
      <c r="D118" s="47" t="s">
        <v>1651</v>
      </c>
    </row>
    <row r="119" spans="1:4" ht="12.25" customHeight="1" x14ac:dyDescent="0.25">
      <c r="D119" s="47"/>
    </row>
    <row r="120" spans="1:4" ht="12.25" customHeight="1" x14ac:dyDescent="0.25">
      <c r="A120" s="91" t="s">
        <v>146</v>
      </c>
      <c r="B120" s="92" t="s">
        <v>112</v>
      </c>
      <c r="C120" s="92" t="s">
        <v>131</v>
      </c>
      <c r="D120" s="85" t="s">
        <v>933</v>
      </c>
    </row>
    <row r="121" spans="1:4" ht="12.25" customHeight="1" x14ac:dyDescent="0.25">
      <c r="A121" s="53">
        <v>2021</v>
      </c>
      <c r="B121" s="37">
        <v>1</v>
      </c>
      <c r="C121" s="93" t="s">
        <v>70</v>
      </c>
      <c r="D121" s="47" t="s">
        <v>1652</v>
      </c>
    </row>
    <row r="122" spans="1:4" ht="12.25" customHeight="1" x14ac:dyDescent="0.25">
      <c r="A122" s="44">
        <v>2021</v>
      </c>
      <c r="B122" s="37">
        <v>2</v>
      </c>
      <c r="C122" s="87" t="s">
        <v>71</v>
      </c>
      <c r="D122" s="47" t="s">
        <v>1653</v>
      </c>
    </row>
    <row r="123" spans="1:4" ht="12.25" customHeight="1" x14ac:dyDescent="0.25">
      <c r="A123" s="44">
        <v>2021</v>
      </c>
      <c r="B123" s="37">
        <v>3</v>
      </c>
      <c r="C123" s="87" t="s">
        <v>756</v>
      </c>
      <c r="D123" s="40" t="s">
        <v>1740</v>
      </c>
    </row>
    <row r="124" spans="1:4" ht="12.25" customHeight="1" x14ac:dyDescent="0.25">
      <c r="A124" s="44">
        <v>2021</v>
      </c>
      <c r="B124" s="37">
        <v>4</v>
      </c>
      <c r="C124" s="87" t="s">
        <v>757</v>
      </c>
      <c r="D124" s="40" t="s">
        <v>1741</v>
      </c>
    </row>
    <row r="125" spans="1:4" ht="12.25" customHeight="1" x14ac:dyDescent="0.25">
      <c r="A125" s="44">
        <v>2021</v>
      </c>
      <c r="B125" s="37">
        <v>5</v>
      </c>
      <c r="C125" s="87" t="s">
        <v>758</v>
      </c>
      <c r="D125" s="40" t="s">
        <v>1742</v>
      </c>
    </row>
    <row r="126" spans="1:4" ht="12.25" customHeight="1" x14ac:dyDescent="0.25">
      <c r="A126" s="44">
        <v>2021</v>
      </c>
      <c r="B126" s="37">
        <v>6</v>
      </c>
      <c r="C126" s="87" t="s">
        <v>759</v>
      </c>
      <c r="D126" s="40" t="s">
        <v>1743</v>
      </c>
    </row>
    <row r="127" spans="1:4" ht="12.25" customHeight="1" x14ac:dyDescent="0.25">
      <c r="A127" s="44">
        <v>2021</v>
      </c>
      <c r="B127" s="37">
        <v>7</v>
      </c>
      <c r="C127" s="87" t="s">
        <v>760</v>
      </c>
      <c r="D127" s="40" t="s">
        <v>1744</v>
      </c>
    </row>
    <row r="128" spans="1:4" ht="12.25" customHeight="1" x14ac:dyDescent="0.25">
      <c r="A128" s="44">
        <v>2021</v>
      </c>
      <c r="B128" s="37">
        <v>8</v>
      </c>
      <c r="C128" s="87" t="s">
        <v>72</v>
      </c>
      <c r="D128" s="40" t="s">
        <v>1745</v>
      </c>
    </row>
    <row r="129" spans="1:4" ht="12.25" customHeight="1" x14ac:dyDescent="0.25">
      <c r="A129" s="44">
        <v>2021</v>
      </c>
      <c r="B129" s="37">
        <v>9</v>
      </c>
      <c r="C129" s="87" t="s">
        <v>73</v>
      </c>
      <c r="D129" s="40" t="s">
        <v>1654</v>
      </c>
    </row>
    <row r="130" spans="1:4" ht="12.25" customHeight="1" x14ac:dyDescent="0.25">
      <c r="A130" s="44">
        <v>2021</v>
      </c>
      <c r="B130" s="37">
        <v>10</v>
      </c>
      <c r="C130" s="87" t="s">
        <v>761</v>
      </c>
      <c r="D130" s="40" t="s">
        <v>1746</v>
      </c>
    </row>
    <row r="131" spans="1:4" ht="12.25" customHeight="1" x14ac:dyDescent="0.25">
      <c r="A131" s="44">
        <v>2021</v>
      </c>
      <c r="B131" s="37">
        <v>11</v>
      </c>
      <c r="C131" s="16" t="s">
        <v>762</v>
      </c>
      <c r="D131" s="40" t="s">
        <v>1655</v>
      </c>
    </row>
    <row r="132" spans="1:4" ht="12.25" customHeight="1" x14ac:dyDescent="0.25">
      <c r="A132" s="44">
        <v>2021</v>
      </c>
      <c r="B132" s="37">
        <v>98</v>
      </c>
      <c r="C132" s="16" t="s">
        <v>763</v>
      </c>
      <c r="D132" s="40" t="s">
        <v>1747</v>
      </c>
    </row>
    <row r="133" spans="1:4" ht="12.25" customHeight="1" x14ac:dyDescent="0.25">
      <c r="A133" s="44">
        <v>2021</v>
      </c>
      <c r="B133" s="37">
        <v>99</v>
      </c>
      <c r="C133" s="16" t="s">
        <v>157</v>
      </c>
      <c r="D133" s="47" t="s">
        <v>1574</v>
      </c>
    </row>
    <row r="134" spans="1:4" ht="12.25" customHeight="1" x14ac:dyDescent="0.25">
      <c r="A134" s="48"/>
      <c r="D134" s="40"/>
    </row>
    <row r="135" spans="1:4" ht="12.25" customHeight="1" x14ac:dyDescent="0.25">
      <c r="A135" s="91" t="s">
        <v>146</v>
      </c>
      <c r="B135" s="92" t="s">
        <v>647</v>
      </c>
      <c r="C135" s="92" t="s">
        <v>1834</v>
      </c>
      <c r="D135" s="85" t="s">
        <v>1659</v>
      </c>
    </row>
    <row r="136" spans="1:4" ht="12.25" customHeight="1" x14ac:dyDescent="0.25">
      <c r="A136" s="44">
        <v>2021</v>
      </c>
      <c r="B136" s="86" t="s">
        <v>148</v>
      </c>
      <c r="C136" s="87" t="s">
        <v>74</v>
      </c>
      <c r="D136" s="47" t="s">
        <v>1660</v>
      </c>
    </row>
    <row r="137" spans="1:4" ht="12.25" customHeight="1" x14ac:dyDescent="0.25">
      <c r="A137" s="44">
        <v>2021</v>
      </c>
      <c r="B137" s="86" t="s">
        <v>149</v>
      </c>
      <c r="C137" s="87" t="s">
        <v>613</v>
      </c>
      <c r="D137" s="47" t="s">
        <v>1661</v>
      </c>
    </row>
    <row r="138" spans="1:4" ht="12.25" customHeight="1" x14ac:dyDescent="0.25">
      <c r="A138" s="44">
        <v>2021</v>
      </c>
      <c r="B138" s="86" t="s">
        <v>150</v>
      </c>
      <c r="C138" s="87" t="s">
        <v>614</v>
      </c>
      <c r="D138" s="38" t="s">
        <v>1599</v>
      </c>
    </row>
    <row r="139" spans="1:4" ht="12.25" customHeight="1" x14ac:dyDescent="0.25">
      <c r="A139" s="44">
        <v>2021</v>
      </c>
      <c r="B139" s="86" t="s">
        <v>151</v>
      </c>
      <c r="C139" s="87" t="s">
        <v>615</v>
      </c>
      <c r="D139" s="38" t="s">
        <v>1600</v>
      </c>
    </row>
    <row r="140" spans="1:4" ht="12.25" customHeight="1" x14ac:dyDescent="0.25">
      <c r="A140" s="44">
        <v>2021</v>
      </c>
      <c r="B140" s="86" t="s">
        <v>152</v>
      </c>
      <c r="C140" s="87" t="s">
        <v>616</v>
      </c>
      <c r="D140" s="38" t="s">
        <v>1601</v>
      </c>
    </row>
    <row r="141" spans="1:4" ht="12.25" customHeight="1" x14ac:dyDescent="0.25">
      <c r="A141" s="44">
        <v>2021</v>
      </c>
      <c r="B141" s="86" t="s">
        <v>153</v>
      </c>
      <c r="C141" s="87" t="s">
        <v>617</v>
      </c>
      <c r="D141" s="38" t="s">
        <v>1606</v>
      </c>
    </row>
    <row r="143" spans="1:4" ht="12.25" customHeight="1" x14ac:dyDescent="0.25">
      <c r="A143" s="91" t="s">
        <v>146</v>
      </c>
      <c r="B143" s="92" t="s">
        <v>75</v>
      </c>
      <c r="C143" s="92" t="s">
        <v>1835</v>
      </c>
      <c r="D143" s="85" t="s">
        <v>1836</v>
      </c>
    </row>
    <row r="144" spans="1:4" ht="12.25" customHeight="1" x14ac:dyDescent="0.25">
      <c r="A144" s="44">
        <v>2021</v>
      </c>
      <c r="B144" s="86" t="s">
        <v>148</v>
      </c>
      <c r="C144" s="87" t="s">
        <v>76</v>
      </c>
      <c r="D144" s="16" t="s">
        <v>1662</v>
      </c>
    </row>
    <row r="145" spans="1:4" ht="12.25" customHeight="1" x14ac:dyDescent="0.25">
      <c r="A145" s="44">
        <v>2021</v>
      </c>
      <c r="B145" s="86" t="s">
        <v>149</v>
      </c>
      <c r="C145" s="87" t="s">
        <v>77</v>
      </c>
      <c r="D145" s="16" t="s">
        <v>1663</v>
      </c>
    </row>
    <row r="146" spans="1:4" ht="12.25" customHeight="1" x14ac:dyDescent="0.25">
      <c r="A146" s="44">
        <v>2021</v>
      </c>
      <c r="B146" s="86" t="s">
        <v>150</v>
      </c>
      <c r="C146" s="87" t="s">
        <v>78</v>
      </c>
      <c r="D146" s="16" t="s">
        <v>1664</v>
      </c>
    </row>
    <row r="147" spans="1:4" ht="12.25" customHeight="1" x14ac:dyDescent="0.25">
      <c r="A147" s="44">
        <v>2021</v>
      </c>
      <c r="B147" s="86" t="s">
        <v>151</v>
      </c>
      <c r="C147" s="87" t="s">
        <v>79</v>
      </c>
      <c r="D147" s="16" t="s">
        <v>1665</v>
      </c>
    </row>
    <row r="148" spans="1:4" ht="12.25" customHeight="1" x14ac:dyDescent="0.25">
      <c r="A148" s="44">
        <v>2021</v>
      </c>
      <c r="B148" s="86" t="s">
        <v>155</v>
      </c>
      <c r="C148" s="87" t="s">
        <v>157</v>
      </c>
      <c r="D148" s="47" t="s">
        <v>1574</v>
      </c>
    </row>
    <row r="149" spans="1:4" ht="12.25" customHeight="1" x14ac:dyDescent="0.25">
      <c r="D149" s="47"/>
    </row>
    <row r="150" spans="1:4" ht="12.25" customHeight="1" x14ac:dyDescent="0.25">
      <c r="A150" s="91" t="s">
        <v>146</v>
      </c>
      <c r="B150" s="92" t="s">
        <v>80</v>
      </c>
      <c r="C150" s="92" t="s">
        <v>133</v>
      </c>
      <c r="D150" s="85" t="s">
        <v>937</v>
      </c>
    </row>
    <row r="151" spans="1:4" ht="12.25" customHeight="1" x14ac:dyDescent="0.25">
      <c r="A151" s="44">
        <v>2021</v>
      </c>
      <c r="B151" s="86" t="s">
        <v>148</v>
      </c>
      <c r="C151" s="87" t="s">
        <v>1794</v>
      </c>
      <c r="D151" s="88" t="s">
        <v>1666</v>
      </c>
    </row>
    <row r="152" spans="1:4" ht="12.25" customHeight="1" x14ac:dyDescent="0.25">
      <c r="A152" s="44">
        <v>2021</v>
      </c>
      <c r="B152" s="86" t="s">
        <v>149</v>
      </c>
      <c r="C152" s="87" t="s">
        <v>1795</v>
      </c>
      <c r="D152" s="88" t="s">
        <v>1667</v>
      </c>
    </row>
    <row r="153" spans="1:4" ht="12.25" customHeight="1" x14ac:dyDescent="0.25">
      <c r="D153" s="89"/>
    </row>
    <row r="154" spans="1:4" ht="12.25" customHeight="1" x14ac:dyDescent="0.25">
      <c r="A154" s="91" t="s">
        <v>146</v>
      </c>
      <c r="B154" s="92" t="s">
        <v>81</v>
      </c>
      <c r="C154" s="92" t="s">
        <v>134</v>
      </c>
      <c r="D154" s="85" t="s">
        <v>938</v>
      </c>
    </row>
    <row r="155" spans="1:4" ht="12.25" customHeight="1" x14ac:dyDescent="0.25">
      <c r="A155" s="44">
        <v>2021</v>
      </c>
      <c r="B155" s="86">
        <v>1</v>
      </c>
      <c r="C155" s="87" t="s">
        <v>764</v>
      </c>
      <c r="D155" s="40" t="s">
        <v>1748</v>
      </c>
    </row>
    <row r="156" spans="1:4" ht="12.25" customHeight="1" x14ac:dyDescent="0.25">
      <c r="A156" s="44">
        <v>2021</v>
      </c>
      <c r="B156" s="86">
        <v>2</v>
      </c>
      <c r="C156" s="87" t="s">
        <v>765</v>
      </c>
      <c r="D156" s="40" t="s">
        <v>1749</v>
      </c>
    </row>
    <row r="157" spans="1:4" ht="12.25" customHeight="1" x14ac:dyDescent="0.25">
      <c r="A157" s="44">
        <v>2021</v>
      </c>
      <c r="B157" s="86">
        <v>3</v>
      </c>
      <c r="C157" s="87" t="s">
        <v>766</v>
      </c>
      <c r="D157" s="40" t="s">
        <v>1750</v>
      </c>
    </row>
    <row r="158" spans="1:4" ht="12.25" customHeight="1" x14ac:dyDescent="0.25">
      <c r="A158" s="44">
        <v>2021</v>
      </c>
      <c r="B158" s="86">
        <v>4</v>
      </c>
      <c r="C158" s="87" t="s">
        <v>767</v>
      </c>
      <c r="D158" s="40" t="s">
        <v>1668</v>
      </c>
    </row>
    <row r="159" spans="1:4" ht="12.25" customHeight="1" x14ac:dyDescent="0.25">
      <c r="A159" s="44">
        <v>2021</v>
      </c>
      <c r="B159" s="86">
        <v>5</v>
      </c>
      <c r="C159" s="87" t="s">
        <v>145</v>
      </c>
      <c r="D159" s="89" t="s">
        <v>1669</v>
      </c>
    </row>
    <row r="160" spans="1:4" ht="12.25" customHeight="1" x14ac:dyDescent="0.25">
      <c r="A160" s="44">
        <v>2021</v>
      </c>
      <c r="B160" s="86">
        <v>9</v>
      </c>
      <c r="C160" s="87" t="s">
        <v>157</v>
      </c>
      <c r="D160" s="47" t="s">
        <v>1574</v>
      </c>
    </row>
    <row r="161" spans="1:4" ht="12.25" customHeight="1" x14ac:dyDescent="0.25">
      <c r="D161" s="47"/>
    </row>
    <row r="162" spans="1:4" ht="12.25" customHeight="1" x14ac:dyDescent="0.25">
      <c r="A162" s="94"/>
      <c r="B162" s="90"/>
      <c r="C162" s="89"/>
      <c r="D162" s="47"/>
    </row>
    <row r="163" spans="1:4" ht="12.25" customHeight="1" x14ac:dyDescent="0.25">
      <c r="A163" s="91" t="s">
        <v>146</v>
      </c>
      <c r="B163" s="92" t="s">
        <v>83</v>
      </c>
      <c r="C163" s="92" t="s">
        <v>135</v>
      </c>
      <c r="D163" s="85" t="s">
        <v>1670</v>
      </c>
    </row>
    <row r="164" spans="1:4" ht="12.25" customHeight="1" x14ac:dyDescent="0.25">
      <c r="A164" s="44">
        <v>2021</v>
      </c>
      <c r="B164" s="95">
        <v>11</v>
      </c>
      <c r="C164" s="16" t="s">
        <v>777</v>
      </c>
      <c r="D164" s="16" t="s">
        <v>1837</v>
      </c>
    </row>
    <row r="165" spans="1:4" ht="12.25" customHeight="1" x14ac:dyDescent="0.25">
      <c r="A165" s="44">
        <v>2021</v>
      </c>
      <c r="B165" s="95">
        <v>12</v>
      </c>
      <c r="C165" s="16" t="s">
        <v>778</v>
      </c>
      <c r="D165" s="16" t="s">
        <v>1838</v>
      </c>
    </row>
    <row r="166" spans="1:4" ht="12.25" customHeight="1" x14ac:dyDescent="0.25">
      <c r="A166" s="44">
        <v>2021</v>
      </c>
      <c r="B166" s="95">
        <v>13</v>
      </c>
      <c r="C166" s="16" t="s">
        <v>779</v>
      </c>
      <c r="D166" s="16" t="s">
        <v>1839</v>
      </c>
    </row>
    <row r="167" spans="1:4" ht="12.25" customHeight="1" x14ac:dyDescent="0.25">
      <c r="A167" s="44">
        <v>2021</v>
      </c>
      <c r="B167" s="95">
        <v>21</v>
      </c>
      <c r="C167" s="16" t="s">
        <v>780</v>
      </c>
      <c r="D167" s="16" t="s">
        <v>1840</v>
      </c>
    </row>
    <row r="168" spans="1:4" ht="12.25" customHeight="1" x14ac:dyDescent="0.25">
      <c r="A168" s="44">
        <v>2021</v>
      </c>
      <c r="B168" s="95">
        <v>22</v>
      </c>
      <c r="C168" s="16" t="s">
        <v>781</v>
      </c>
      <c r="D168" s="16" t="s">
        <v>1841</v>
      </c>
    </row>
    <row r="169" spans="1:4" ht="12.25" customHeight="1" x14ac:dyDescent="0.25">
      <c r="A169" s="44">
        <v>2021</v>
      </c>
      <c r="B169" s="95">
        <v>23</v>
      </c>
      <c r="C169" s="16" t="s">
        <v>782</v>
      </c>
      <c r="D169" s="16" t="s">
        <v>1842</v>
      </c>
    </row>
    <row r="170" spans="1:4" ht="12.25" customHeight="1" x14ac:dyDescent="0.25">
      <c r="A170" s="44">
        <v>2021</v>
      </c>
      <c r="B170" s="95">
        <v>31</v>
      </c>
      <c r="C170" s="16" t="s">
        <v>783</v>
      </c>
      <c r="D170" s="16" t="s">
        <v>1671</v>
      </c>
    </row>
    <row r="171" spans="1:4" ht="12.25" customHeight="1" x14ac:dyDescent="0.25">
      <c r="A171" s="44">
        <v>2021</v>
      </c>
      <c r="B171" s="95">
        <v>32</v>
      </c>
      <c r="C171" s="16" t="s">
        <v>784</v>
      </c>
      <c r="D171" s="16" t="s">
        <v>1672</v>
      </c>
    </row>
    <row r="172" spans="1:4" ht="12.25" customHeight="1" x14ac:dyDescent="0.25">
      <c r="A172" s="44">
        <v>2021</v>
      </c>
      <c r="B172" s="95">
        <v>33</v>
      </c>
      <c r="C172" s="16" t="s">
        <v>785</v>
      </c>
      <c r="D172" s="16" t="s">
        <v>1673</v>
      </c>
    </row>
    <row r="173" spans="1:4" ht="12.25" customHeight="1" x14ac:dyDescent="0.25">
      <c r="A173" s="44">
        <v>2021</v>
      </c>
      <c r="B173" s="37">
        <v>41</v>
      </c>
      <c r="C173" s="16" t="s">
        <v>786</v>
      </c>
      <c r="D173" s="16" t="s">
        <v>1674</v>
      </c>
    </row>
    <row r="174" spans="1:4" ht="12.25" customHeight="1" x14ac:dyDescent="0.25">
      <c r="A174" s="44">
        <v>2021</v>
      </c>
      <c r="B174" s="37">
        <v>42</v>
      </c>
      <c r="C174" s="16" t="s">
        <v>787</v>
      </c>
      <c r="D174" s="16" t="s">
        <v>1675</v>
      </c>
    </row>
    <row r="175" spans="1:4" ht="12.25" customHeight="1" x14ac:dyDescent="0.25">
      <c r="A175" s="44">
        <v>2021</v>
      </c>
      <c r="B175" s="37">
        <v>51</v>
      </c>
      <c r="C175" s="16" t="s">
        <v>788</v>
      </c>
      <c r="D175" s="16" t="s">
        <v>1676</v>
      </c>
    </row>
    <row r="176" spans="1:4" ht="12.25" customHeight="1" x14ac:dyDescent="0.25">
      <c r="A176" s="44">
        <v>2021</v>
      </c>
      <c r="B176" s="37">
        <v>52</v>
      </c>
      <c r="C176" s="16" t="s">
        <v>789</v>
      </c>
      <c r="D176" s="16" t="s">
        <v>1677</v>
      </c>
    </row>
    <row r="177" spans="1:4" ht="12.25" customHeight="1" x14ac:dyDescent="0.25">
      <c r="A177" s="44">
        <v>2021</v>
      </c>
      <c r="B177" s="37">
        <v>99</v>
      </c>
      <c r="C177" s="16" t="s">
        <v>790</v>
      </c>
      <c r="D177" s="47" t="s">
        <v>1574</v>
      </c>
    </row>
    <row r="178" spans="1:4" ht="12.25" customHeight="1" x14ac:dyDescent="0.25">
      <c r="A178" s="94"/>
      <c r="B178" s="90"/>
      <c r="C178" s="89"/>
      <c r="D178" s="47"/>
    </row>
    <row r="179" spans="1:4" ht="12.25" customHeight="1" x14ac:dyDescent="0.25">
      <c r="A179" s="91" t="s">
        <v>146</v>
      </c>
      <c r="B179" s="92" t="s">
        <v>655</v>
      </c>
      <c r="C179" s="92" t="s">
        <v>1845</v>
      </c>
      <c r="D179" s="85" t="s">
        <v>1678</v>
      </c>
    </row>
    <row r="180" spans="1:4" ht="12.25" customHeight="1" x14ac:dyDescent="0.25">
      <c r="A180" s="44">
        <v>2021</v>
      </c>
      <c r="B180" s="86">
        <v>1</v>
      </c>
      <c r="C180" s="87" t="s">
        <v>791</v>
      </c>
      <c r="D180" s="16" t="s">
        <v>1679</v>
      </c>
    </row>
    <row r="181" spans="1:4" ht="12.25" customHeight="1" x14ac:dyDescent="0.25">
      <c r="A181" s="44">
        <v>2021</v>
      </c>
      <c r="B181" s="86">
        <v>2</v>
      </c>
      <c r="C181" s="87" t="s">
        <v>792</v>
      </c>
      <c r="D181" s="16" t="s">
        <v>1680</v>
      </c>
    </row>
    <row r="183" spans="1:4" ht="12.25" customHeight="1" x14ac:dyDescent="0.25">
      <c r="A183" s="91" t="s">
        <v>146</v>
      </c>
      <c r="B183" s="92" t="s">
        <v>656</v>
      </c>
      <c r="C183" s="92" t="s">
        <v>1846</v>
      </c>
      <c r="D183" s="85" t="s">
        <v>1847</v>
      </c>
    </row>
    <row r="184" spans="1:4" ht="12.25" customHeight="1" x14ac:dyDescent="0.25">
      <c r="A184" s="44">
        <v>2021</v>
      </c>
      <c r="B184" s="86">
        <v>1</v>
      </c>
      <c r="C184" s="87" t="s">
        <v>856</v>
      </c>
      <c r="D184" s="40" t="s">
        <v>1753</v>
      </c>
    </row>
    <row r="185" spans="1:4" ht="12.25" customHeight="1" x14ac:dyDescent="0.25">
      <c r="A185" s="44">
        <v>2021</v>
      </c>
      <c r="B185" s="86">
        <v>2</v>
      </c>
      <c r="C185" s="87" t="s">
        <v>857</v>
      </c>
      <c r="D185" s="40" t="s">
        <v>1754</v>
      </c>
    </row>
    <row r="186" spans="1:4" ht="12.25" customHeight="1" x14ac:dyDescent="0.25">
      <c r="A186" s="44">
        <v>2021</v>
      </c>
      <c r="B186" s="37">
        <v>9</v>
      </c>
      <c r="C186" s="16" t="s">
        <v>157</v>
      </c>
      <c r="D186" s="47" t="s">
        <v>1574</v>
      </c>
    </row>
    <row r="187" spans="1:4" ht="12.25" customHeight="1" x14ac:dyDescent="0.25">
      <c r="D187" s="60"/>
    </row>
    <row r="188" spans="1:4" ht="12.25" customHeight="1" x14ac:dyDescent="0.25">
      <c r="A188" s="91" t="s">
        <v>146</v>
      </c>
      <c r="B188" s="92" t="s">
        <v>658</v>
      </c>
      <c r="C188" s="92" t="s">
        <v>1848</v>
      </c>
      <c r="D188" s="85" t="s">
        <v>935</v>
      </c>
    </row>
    <row r="189" spans="1:4" ht="21.6" customHeight="1" x14ac:dyDescent="0.25">
      <c r="A189" s="44">
        <v>2021</v>
      </c>
      <c r="B189" s="86">
        <v>1</v>
      </c>
      <c r="C189" s="87" t="s">
        <v>858</v>
      </c>
      <c r="D189" s="47" t="s">
        <v>1657</v>
      </c>
    </row>
    <row r="190" spans="1:4" ht="12.25" customHeight="1" x14ac:dyDescent="0.25">
      <c r="A190" s="44">
        <v>2021</v>
      </c>
      <c r="B190" s="86">
        <v>2</v>
      </c>
      <c r="C190" s="87" t="s">
        <v>859</v>
      </c>
      <c r="D190" s="47" t="s">
        <v>1658</v>
      </c>
    </row>
    <row r="191" spans="1:4" ht="12.25" customHeight="1" x14ac:dyDescent="0.25">
      <c r="D191" s="47"/>
    </row>
    <row r="192" spans="1:4" ht="12.25" customHeight="1" x14ac:dyDescent="0.25">
      <c r="A192" s="91" t="s">
        <v>146</v>
      </c>
      <c r="B192" s="92" t="s">
        <v>663</v>
      </c>
      <c r="C192" s="92" t="s">
        <v>1849</v>
      </c>
      <c r="D192" s="85" t="s">
        <v>1755</v>
      </c>
    </row>
    <row r="193" spans="1:4" ht="12.25" customHeight="1" x14ac:dyDescent="0.25">
      <c r="A193" s="44">
        <v>2021</v>
      </c>
      <c r="B193" s="86">
        <v>1</v>
      </c>
      <c r="C193" s="87" t="s">
        <v>860</v>
      </c>
      <c r="D193" s="40" t="s">
        <v>1756</v>
      </c>
    </row>
    <row r="194" spans="1:4" ht="12.25" customHeight="1" x14ac:dyDescent="0.25">
      <c r="A194" s="44">
        <v>2021</v>
      </c>
      <c r="B194" s="86">
        <v>2</v>
      </c>
      <c r="C194" s="87" t="s">
        <v>39</v>
      </c>
      <c r="D194" s="40" t="s">
        <v>1618</v>
      </c>
    </row>
    <row r="195" spans="1:4" ht="12.25" customHeight="1" x14ac:dyDescent="0.25">
      <c r="A195" s="44">
        <v>2021</v>
      </c>
      <c r="B195" s="37">
        <v>3</v>
      </c>
      <c r="C195" s="16" t="s">
        <v>861</v>
      </c>
      <c r="D195" s="40" t="s">
        <v>1757</v>
      </c>
    </row>
    <row r="196" spans="1:4" ht="12.25" customHeight="1" x14ac:dyDescent="0.25">
      <c r="A196" s="44">
        <v>2021</v>
      </c>
      <c r="B196" s="37">
        <v>4</v>
      </c>
      <c r="C196" s="16" t="s">
        <v>862</v>
      </c>
      <c r="D196" s="40" t="s">
        <v>1758</v>
      </c>
    </row>
    <row r="197" spans="1:4" ht="12.25" customHeight="1" x14ac:dyDescent="0.25">
      <c r="A197" s="44">
        <v>2021</v>
      </c>
      <c r="B197" s="37">
        <v>5</v>
      </c>
      <c r="C197" s="16" t="s">
        <v>863</v>
      </c>
      <c r="D197" s="40" t="s">
        <v>1759</v>
      </c>
    </row>
    <row r="198" spans="1:4" ht="12.25" customHeight="1" x14ac:dyDescent="0.25">
      <c r="A198" s="44">
        <v>2021</v>
      </c>
      <c r="B198" s="37">
        <v>6</v>
      </c>
      <c r="C198" s="16" t="s">
        <v>864</v>
      </c>
      <c r="D198" s="40" t="s">
        <v>1760</v>
      </c>
    </row>
    <row r="199" spans="1:4" ht="12.25" customHeight="1" x14ac:dyDescent="0.25">
      <c r="A199" s="44">
        <v>2021</v>
      </c>
      <c r="B199" s="37">
        <v>7</v>
      </c>
      <c r="C199" s="16" t="s">
        <v>865</v>
      </c>
      <c r="D199" s="40" t="s">
        <v>1761</v>
      </c>
    </row>
    <row r="200" spans="1:4" ht="12.25" customHeight="1" x14ac:dyDescent="0.25">
      <c r="A200" s="44">
        <v>2021</v>
      </c>
      <c r="B200" s="37">
        <v>8</v>
      </c>
      <c r="C200" s="16" t="s">
        <v>866</v>
      </c>
      <c r="D200" s="40" t="s">
        <v>1762</v>
      </c>
    </row>
    <row r="201" spans="1:4" ht="12.25" customHeight="1" x14ac:dyDescent="0.25">
      <c r="A201" s="44">
        <v>2021</v>
      </c>
      <c r="B201" s="37">
        <v>9</v>
      </c>
      <c r="C201" s="16" t="s">
        <v>157</v>
      </c>
      <c r="D201" s="47" t="s">
        <v>1574</v>
      </c>
    </row>
    <row r="202" spans="1:4" ht="12.25" customHeight="1" x14ac:dyDescent="0.25">
      <c r="D202" s="47"/>
    </row>
    <row r="203" spans="1:4" ht="12.25" customHeight="1" x14ac:dyDescent="0.25">
      <c r="A203" s="91" t="s">
        <v>146</v>
      </c>
      <c r="B203" s="92" t="s">
        <v>688</v>
      </c>
      <c r="C203" s="92" t="s">
        <v>689</v>
      </c>
      <c r="D203" s="85" t="s">
        <v>917</v>
      </c>
    </row>
    <row r="204" spans="1:4" ht="12.25" customHeight="1" x14ac:dyDescent="0.25">
      <c r="A204" s="44">
        <v>2021</v>
      </c>
      <c r="B204" s="86">
        <v>1</v>
      </c>
      <c r="C204" s="87" t="s">
        <v>858</v>
      </c>
      <c r="D204" s="16" t="s">
        <v>1587</v>
      </c>
    </row>
    <row r="205" spans="1:4" ht="12.25" customHeight="1" x14ac:dyDescent="0.25">
      <c r="A205" s="44">
        <v>2021</v>
      </c>
      <c r="B205" s="86">
        <v>2</v>
      </c>
      <c r="C205" s="87" t="s">
        <v>859</v>
      </c>
      <c r="D205" s="16" t="s">
        <v>1588</v>
      </c>
    </row>
    <row r="206" spans="1:4" ht="12.25" customHeight="1" x14ac:dyDescent="0.25">
      <c r="A206" s="44">
        <v>2021</v>
      </c>
      <c r="B206" s="37">
        <v>9</v>
      </c>
      <c r="C206" s="16" t="s">
        <v>157</v>
      </c>
      <c r="D206" s="47" t="s">
        <v>1574</v>
      </c>
    </row>
    <row r="208" spans="1:4" ht="12.25" customHeight="1" x14ac:dyDescent="0.25">
      <c r="A208" s="91" t="s">
        <v>146</v>
      </c>
      <c r="B208" s="92" t="s">
        <v>687</v>
      </c>
      <c r="C208" s="92" t="s">
        <v>1850</v>
      </c>
      <c r="D208" s="85" t="s">
        <v>936</v>
      </c>
    </row>
    <row r="209" spans="1:4" ht="12.25" customHeight="1" x14ac:dyDescent="0.25">
      <c r="A209" s="44">
        <v>2021</v>
      </c>
      <c r="B209" s="86">
        <v>1</v>
      </c>
      <c r="C209" s="87" t="s">
        <v>858</v>
      </c>
      <c r="D209" s="47" t="s">
        <v>1657</v>
      </c>
    </row>
    <row r="210" spans="1:4" ht="12.25" customHeight="1" x14ac:dyDescent="0.25">
      <c r="A210" s="44">
        <v>2021</v>
      </c>
      <c r="B210" s="86">
        <v>2</v>
      </c>
      <c r="C210" s="87" t="s">
        <v>859</v>
      </c>
      <c r="D210" s="47" t="s">
        <v>1658</v>
      </c>
    </row>
    <row r="211" spans="1:4" ht="12.25" customHeight="1" x14ac:dyDescent="0.25">
      <c r="A211" s="44">
        <v>2021</v>
      </c>
      <c r="B211" s="37">
        <v>9</v>
      </c>
      <c r="C211" s="16" t="s">
        <v>157</v>
      </c>
      <c r="D211" s="47" t="s">
        <v>1574</v>
      </c>
    </row>
    <row r="213" spans="1:4" ht="12.25" customHeight="1" x14ac:dyDescent="0.25">
      <c r="A213" s="91" t="s">
        <v>146</v>
      </c>
      <c r="B213" s="92" t="s">
        <v>686</v>
      </c>
      <c r="C213" s="92" t="s">
        <v>147</v>
      </c>
      <c r="D213" s="85" t="s">
        <v>1656</v>
      </c>
    </row>
    <row r="214" spans="1:4" ht="12.25" customHeight="1" x14ac:dyDescent="0.25">
      <c r="A214" s="44">
        <v>2021</v>
      </c>
      <c r="B214" s="86">
        <v>1</v>
      </c>
      <c r="C214" s="87" t="s">
        <v>867</v>
      </c>
      <c r="D214" s="40" t="s">
        <v>1763</v>
      </c>
    </row>
    <row r="215" spans="1:4" ht="12.25" customHeight="1" x14ac:dyDescent="0.25">
      <c r="A215" s="44">
        <v>2021</v>
      </c>
      <c r="B215" s="86">
        <v>2</v>
      </c>
      <c r="C215" s="87" t="s">
        <v>868</v>
      </c>
      <c r="D215" s="40" t="s">
        <v>1764</v>
      </c>
    </row>
    <row r="216" spans="1:4" ht="12.25" customHeight="1" x14ac:dyDescent="0.25">
      <c r="D216" s="40"/>
    </row>
    <row r="217" spans="1:4" ht="14.95" customHeight="1" x14ac:dyDescent="0.25">
      <c r="A217" s="91" t="s">
        <v>146</v>
      </c>
      <c r="B217" s="92" t="s">
        <v>1935</v>
      </c>
      <c r="C217" s="92" t="s">
        <v>692</v>
      </c>
      <c r="D217" s="85" t="s">
        <v>1792</v>
      </c>
    </row>
    <row r="218" spans="1:4" ht="12.25" customHeight="1" x14ac:dyDescent="0.25">
      <c r="A218" s="44">
        <v>2021</v>
      </c>
      <c r="B218" s="86">
        <v>1</v>
      </c>
      <c r="C218" s="87" t="s">
        <v>858</v>
      </c>
      <c r="D218" s="47" t="s">
        <v>1657</v>
      </c>
    </row>
    <row r="219" spans="1:4" ht="12.25" customHeight="1" x14ac:dyDescent="0.25">
      <c r="A219" s="44">
        <v>2021</v>
      </c>
      <c r="B219" s="86">
        <v>2</v>
      </c>
      <c r="C219" s="87" t="s">
        <v>859</v>
      </c>
      <c r="D219" s="47" t="s">
        <v>1658</v>
      </c>
    </row>
    <row r="220" spans="1:4" ht="12.25" customHeight="1" x14ac:dyDescent="0.25">
      <c r="A220" s="44">
        <v>2021</v>
      </c>
      <c r="B220" s="37">
        <v>9</v>
      </c>
      <c r="C220" s="16" t="s">
        <v>157</v>
      </c>
      <c r="D220" s="47" t="s">
        <v>1574</v>
      </c>
    </row>
    <row r="222" spans="1:4" ht="14.95" customHeight="1" x14ac:dyDescent="0.25">
      <c r="A222" s="91" t="s">
        <v>146</v>
      </c>
      <c r="B222" s="92" t="s">
        <v>661</v>
      </c>
      <c r="C222" s="92" t="s">
        <v>1844</v>
      </c>
      <c r="D222" s="85" t="s">
        <v>911</v>
      </c>
    </row>
    <row r="223" spans="1:4" ht="12.25" customHeight="1" x14ac:dyDescent="0.25">
      <c r="A223" s="44">
        <v>2021</v>
      </c>
      <c r="B223" s="37" t="s">
        <v>40</v>
      </c>
      <c r="C223" s="16" t="s">
        <v>891</v>
      </c>
      <c r="D223" s="16" t="s">
        <v>1779</v>
      </c>
    </row>
    <row r="224" spans="1:4" ht="12.25" customHeight="1" x14ac:dyDescent="0.25">
      <c r="A224" s="44">
        <v>2021</v>
      </c>
      <c r="B224" s="37" t="s">
        <v>41</v>
      </c>
      <c r="C224" s="16" t="s">
        <v>892</v>
      </c>
      <c r="D224" s="16" t="s">
        <v>892</v>
      </c>
    </row>
    <row r="225" spans="1:4" ht="12.25" customHeight="1" x14ac:dyDescent="0.25">
      <c r="A225" s="44">
        <v>2021</v>
      </c>
      <c r="B225" s="37" t="s">
        <v>42</v>
      </c>
      <c r="C225" s="16" t="s">
        <v>893</v>
      </c>
      <c r="D225" s="16" t="s">
        <v>893</v>
      </c>
    </row>
    <row r="226" spans="1:4" ht="12.25" customHeight="1" x14ac:dyDescent="0.25">
      <c r="A226" s="44">
        <v>2021</v>
      </c>
      <c r="B226" s="37" t="s">
        <v>43</v>
      </c>
      <c r="C226" s="16" t="s">
        <v>894</v>
      </c>
      <c r="D226" s="16" t="s">
        <v>894</v>
      </c>
    </row>
    <row r="227" spans="1:4" ht="12.25" customHeight="1" x14ac:dyDescent="0.25">
      <c r="A227" s="44">
        <v>2021</v>
      </c>
      <c r="B227" s="37" t="s">
        <v>44</v>
      </c>
      <c r="C227" s="16" t="s">
        <v>895</v>
      </c>
      <c r="D227" s="16" t="s">
        <v>895</v>
      </c>
    </row>
    <row r="228" spans="1:4" ht="12.25" customHeight="1" x14ac:dyDescent="0.25">
      <c r="A228" s="44">
        <v>2021</v>
      </c>
      <c r="B228" s="37" t="s">
        <v>45</v>
      </c>
      <c r="C228" s="16" t="s">
        <v>896</v>
      </c>
      <c r="D228" s="16" t="s">
        <v>896</v>
      </c>
    </row>
    <row r="229" spans="1:4" ht="12.25" customHeight="1" x14ac:dyDescent="0.25">
      <c r="A229" s="44">
        <v>2021</v>
      </c>
      <c r="B229" s="37" t="s">
        <v>46</v>
      </c>
      <c r="C229" s="16" t="s">
        <v>897</v>
      </c>
      <c r="D229" s="16" t="s">
        <v>1843</v>
      </c>
    </row>
    <row r="230" spans="1:4" ht="12.25" customHeight="1" x14ac:dyDescent="0.25">
      <c r="A230" s="44">
        <v>2021</v>
      </c>
      <c r="B230" s="37" t="s">
        <v>47</v>
      </c>
      <c r="C230" s="16" t="s">
        <v>898</v>
      </c>
      <c r="D230" s="16" t="s">
        <v>898</v>
      </c>
    </row>
    <row r="231" spans="1:4" ht="12.25" customHeight="1" x14ac:dyDescent="0.25">
      <c r="A231" s="44">
        <v>2021</v>
      </c>
      <c r="B231" s="37" t="s">
        <v>48</v>
      </c>
      <c r="C231" s="16" t="s">
        <v>899</v>
      </c>
      <c r="D231" s="16" t="s">
        <v>899</v>
      </c>
    </row>
    <row r="232" spans="1:4" ht="12.25" customHeight="1" x14ac:dyDescent="0.25">
      <c r="A232" s="44">
        <v>2021</v>
      </c>
      <c r="B232" s="37" t="s">
        <v>67</v>
      </c>
      <c r="C232" s="16" t="s">
        <v>900</v>
      </c>
      <c r="D232" s="16" t="s">
        <v>900</v>
      </c>
    </row>
    <row r="233" spans="1:4" ht="12.25" customHeight="1" x14ac:dyDescent="0.25">
      <c r="A233" s="44">
        <v>2021</v>
      </c>
      <c r="B233" s="37" t="s">
        <v>23</v>
      </c>
      <c r="C233" s="16" t="s">
        <v>901</v>
      </c>
      <c r="D233" s="16" t="s">
        <v>901</v>
      </c>
    </row>
    <row r="235" spans="1:4" ht="12.25" customHeight="1" x14ac:dyDescent="0.25">
      <c r="A235" s="91" t="s">
        <v>146</v>
      </c>
      <c r="B235" s="92" t="s">
        <v>645</v>
      </c>
      <c r="C235" s="92" t="s">
        <v>1853</v>
      </c>
      <c r="D235" s="85" t="s">
        <v>915</v>
      </c>
    </row>
    <row r="236" spans="1:4" ht="12.25" customHeight="1" x14ac:dyDescent="0.25">
      <c r="A236" s="39">
        <v>2021</v>
      </c>
      <c r="B236" s="37" t="s">
        <v>40</v>
      </c>
      <c r="C236" s="16" t="s">
        <v>771</v>
      </c>
      <c r="D236" s="16" t="s">
        <v>954</v>
      </c>
    </row>
    <row r="237" spans="1:4" ht="12.25" customHeight="1" x14ac:dyDescent="0.25">
      <c r="A237" s="39">
        <v>2021</v>
      </c>
      <c r="B237" s="37" t="s">
        <v>41</v>
      </c>
      <c r="C237" s="16" t="s">
        <v>882</v>
      </c>
      <c r="D237" s="16" t="s">
        <v>955</v>
      </c>
    </row>
    <row r="238" spans="1:4" ht="12.25" customHeight="1" x14ac:dyDescent="0.25">
      <c r="A238" s="39">
        <v>2021</v>
      </c>
      <c r="B238" s="37" t="s">
        <v>42</v>
      </c>
      <c r="C238" s="16" t="s">
        <v>883</v>
      </c>
      <c r="D238" s="16" t="s">
        <v>956</v>
      </c>
    </row>
    <row r="239" spans="1:4" ht="12.25" customHeight="1" x14ac:dyDescent="0.25">
      <c r="A239" s="39">
        <v>2021</v>
      </c>
      <c r="B239" s="37" t="s">
        <v>43</v>
      </c>
      <c r="C239" s="16" t="s">
        <v>884</v>
      </c>
      <c r="D239" s="16" t="s">
        <v>957</v>
      </c>
    </row>
    <row r="240" spans="1:4" ht="12.25" customHeight="1" x14ac:dyDescent="0.25">
      <c r="A240" s="39">
        <v>2021</v>
      </c>
      <c r="B240" s="37" t="s">
        <v>44</v>
      </c>
      <c r="C240" s="16" t="s">
        <v>885</v>
      </c>
      <c r="D240" s="16" t="s">
        <v>958</v>
      </c>
    </row>
    <row r="241" spans="1:4" ht="12.25" customHeight="1" x14ac:dyDescent="0.25">
      <c r="A241" s="39">
        <v>2021</v>
      </c>
      <c r="B241" s="37" t="s">
        <v>45</v>
      </c>
      <c r="C241" s="16" t="s">
        <v>886</v>
      </c>
      <c r="D241" s="16" t="s">
        <v>959</v>
      </c>
    </row>
    <row r="242" spans="1:4" ht="12.25" customHeight="1" x14ac:dyDescent="0.25">
      <c r="A242" s="39">
        <v>2021</v>
      </c>
      <c r="B242" s="37" t="s">
        <v>46</v>
      </c>
      <c r="C242" s="16" t="s">
        <v>887</v>
      </c>
      <c r="D242" s="16" t="s">
        <v>960</v>
      </c>
    </row>
    <row r="243" spans="1:4" ht="12.25" customHeight="1" x14ac:dyDescent="0.25">
      <c r="A243" s="39">
        <v>2021</v>
      </c>
      <c r="B243" s="37" t="s">
        <v>47</v>
      </c>
      <c r="C243" s="16" t="s">
        <v>888</v>
      </c>
      <c r="D243" s="16" t="s">
        <v>961</v>
      </c>
    </row>
    <row r="244" spans="1:4" ht="12.25" customHeight="1" x14ac:dyDescent="0.25">
      <c r="A244" s="39">
        <v>2021</v>
      </c>
      <c r="B244" s="37" t="s">
        <v>48</v>
      </c>
      <c r="C244" s="16" t="s">
        <v>889</v>
      </c>
      <c r="D244" s="16" t="s">
        <v>962</v>
      </c>
    </row>
    <row r="245" spans="1:4" ht="12.25" customHeight="1" x14ac:dyDescent="0.25">
      <c r="A245" s="39">
        <v>2021</v>
      </c>
      <c r="B245" s="37" t="s">
        <v>67</v>
      </c>
      <c r="C245" s="16" t="s">
        <v>890</v>
      </c>
      <c r="D245" s="16" t="s">
        <v>963</v>
      </c>
    </row>
  </sheetData>
  <phoneticPr fontId="3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F269A-BD9D-46BB-AE5F-08A1749D87BE}">
  <dimension ref="A1:AK137"/>
  <sheetViews>
    <sheetView workbookViewId="0">
      <selection activeCell="C31" sqref="C31"/>
    </sheetView>
  </sheetViews>
  <sheetFormatPr defaultColWidth="9" defaultRowHeight="12.25" customHeight="1" x14ac:dyDescent="0.25"/>
  <cols>
    <col min="1" max="1" width="9" style="16"/>
    <col min="2" max="2" width="21" style="37" customWidth="1"/>
    <col min="3" max="3" width="34.5" style="16" customWidth="1"/>
    <col min="4" max="4" width="52.875" style="16" bestFit="1" customWidth="1"/>
    <col min="5" max="6" width="9" style="16"/>
    <col min="7" max="7" width="24.125" style="16" customWidth="1"/>
    <col min="8" max="8" width="39.75" style="16" customWidth="1"/>
    <col min="9" max="16384" width="9" style="16"/>
  </cols>
  <sheetData>
    <row r="1" spans="1:4" s="36" customFormat="1" ht="17" customHeight="1" x14ac:dyDescent="0.25">
      <c r="A1" s="36" t="s">
        <v>1793</v>
      </c>
      <c r="B1" s="35"/>
      <c r="D1" s="16"/>
    </row>
    <row r="3" spans="1:4" ht="12.25" customHeight="1" x14ac:dyDescent="0.25">
      <c r="A3" s="43" t="s">
        <v>146</v>
      </c>
      <c r="B3" s="43" t="s">
        <v>161</v>
      </c>
      <c r="C3" s="96" t="s">
        <v>1860</v>
      </c>
      <c r="D3" s="97" t="s">
        <v>942</v>
      </c>
    </row>
    <row r="4" spans="1:4" ht="12.25" customHeight="1" x14ac:dyDescent="0.25">
      <c r="A4" s="44">
        <v>2021</v>
      </c>
      <c r="B4" s="45" t="s">
        <v>148</v>
      </c>
      <c r="C4" s="16" t="s">
        <v>672</v>
      </c>
      <c r="D4" s="47" t="s">
        <v>1683</v>
      </c>
    </row>
    <row r="5" spans="1:4" ht="12.25" customHeight="1" x14ac:dyDescent="0.25">
      <c r="A5" s="44">
        <v>2021</v>
      </c>
      <c r="B5" s="45" t="s">
        <v>149</v>
      </c>
      <c r="C5" s="16" t="s">
        <v>673</v>
      </c>
      <c r="D5" s="47" t="s">
        <v>1684</v>
      </c>
    </row>
    <row r="6" spans="1:4" ht="12.25" customHeight="1" x14ac:dyDescent="0.25">
      <c r="A6" s="44">
        <v>2021</v>
      </c>
      <c r="B6" s="45" t="s">
        <v>150</v>
      </c>
      <c r="C6" s="16" t="s">
        <v>674</v>
      </c>
      <c r="D6" s="47" t="s">
        <v>1685</v>
      </c>
    </row>
    <row r="7" spans="1:4" ht="12.25" customHeight="1" x14ac:dyDescent="0.25">
      <c r="A7" s="44">
        <v>2021</v>
      </c>
      <c r="B7" s="45" t="s">
        <v>151</v>
      </c>
      <c r="C7" s="16" t="s">
        <v>675</v>
      </c>
      <c r="D7" s="47" t="s">
        <v>1686</v>
      </c>
    </row>
    <row r="8" spans="1:4" ht="12.25" customHeight="1" x14ac:dyDescent="0.25">
      <c r="A8" s="44">
        <v>2021</v>
      </c>
      <c r="B8" s="45" t="s">
        <v>152</v>
      </c>
      <c r="C8" s="16" t="s">
        <v>676</v>
      </c>
      <c r="D8" s="47" t="s">
        <v>1687</v>
      </c>
    </row>
    <row r="9" spans="1:4" ht="12.25" customHeight="1" x14ac:dyDescent="0.25">
      <c r="A9" s="44">
        <v>2021</v>
      </c>
      <c r="B9" s="45" t="s">
        <v>153</v>
      </c>
      <c r="C9" s="16" t="s">
        <v>612</v>
      </c>
      <c r="D9" s="47" t="s">
        <v>1640</v>
      </c>
    </row>
    <row r="10" spans="1:4" ht="12.25" customHeight="1" x14ac:dyDescent="0.25">
      <c r="A10" s="44">
        <v>2021</v>
      </c>
      <c r="B10" s="45" t="s">
        <v>155</v>
      </c>
      <c r="C10" s="46" t="s">
        <v>157</v>
      </c>
      <c r="D10" s="47" t="s">
        <v>1574</v>
      </c>
    </row>
    <row r="11" spans="1:4" ht="12.25" customHeight="1" x14ac:dyDescent="0.25">
      <c r="A11" s="47"/>
      <c r="B11" s="49"/>
      <c r="C11" s="47"/>
      <c r="D11" s="47"/>
    </row>
    <row r="12" spans="1:4" ht="12.25" customHeight="1" x14ac:dyDescent="0.25">
      <c r="A12" s="43" t="s">
        <v>146</v>
      </c>
      <c r="B12" s="43" t="s">
        <v>641</v>
      </c>
      <c r="C12" s="96" t="s">
        <v>1861</v>
      </c>
      <c r="D12" s="98" t="s">
        <v>1573</v>
      </c>
    </row>
    <row r="13" spans="1:4" ht="12.25" customHeight="1" x14ac:dyDescent="0.25">
      <c r="A13" s="44">
        <v>2021</v>
      </c>
      <c r="B13" s="56" t="s">
        <v>310</v>
      </c>
      <c r="C13" s="57" t="s">
        <v>311</v>
      </c>
      <c r="D13" s="55" t="s">
        <v>311</v>
      </c>
    </row>
    <row r="14" spans="1:4" ht="12.25" customHeight="1" x14ac:dyDescent="0.25">
      <c r="A14" s="44">
        <v>2021</v>
      </c>
      <c r="B14" s="56" t="s">
        <v>312</v>
      </c>
      <c r="C14" s="57" t="s">
        <v>313</v>
      </c>
      <c r="D14" s="57" t="s">
        <v>313</v>
      </c>
    </row>
    <row r="15" spans="1:4" ht="12.25" customHeight="1" x14ac:dyDescent="0.25">
      <c r="A15" s="44">
        <v>2021</v>
      </c>
      <c r="B15" s="56" t="s">
        <v>314</v>
      </c>
      <c r="C15" s="57" t="s">
        <v>315</v>
      </c>
      <c r="D15" s="57" t="s">
        <v>315</v>
      </c>
    </row>
    <row r="16" spans="1:4" ht="12.25" customHeight="1" x14ac:dyDescent="0.25">
      <c r="A16" s="44">
        <v>2021</v>
      </c>
      <c r="B16" s="56" t="s">
        <v>306</v>
      </c>
      <c r="C16" s="57" t="s">
        <v>316</v>
      </c>
      <c r="D16" s="57" t="s">
        <v>316</v>
      </c>
    </row>
    <row r="17" spans="1:4" ht="12.25" customHeight="1" x14ac:dyDescent="0.25">
      <c r="A17" s="44">
        <v>2021</v>
      </c>
      <c r="B17" s="56" t="s">
        <v>317</v>
      </c>
      <c r="C17" s="57" t="s">
        <v>318</v>
      </c>
      <c r="D17" s="57" t="s">
        <v>318</v>
      </c>
    </row>
    <row r="18" spans="1:4" ht="12.25" customHeight="1" x14ac:dyDescent="0.25">
      <c r="A18" s="44">
        <v>2021</v>
      </c>
      <c r="B18" s="56" t="s">
        <v>319</v>
      </c>
      <c r="C18" s="57" t="s">
        <v>320</v>
      </c>
      <c r="D18" s="57" t="s">
        <v>320</v>
      </c>
    </row>
    <row r="19" spans="1:4" ht="12.25" customHeight="1" x14ac:dyDescent="0.25">
      <c r="A19" s="60"/>
      <c r="B19" s="59"/>
      <c r="C19" s="60"/>
      <c r="D19" s="60"/>
    </row>
    <row r="21" spans="1:4" ht="12.25" customHeight="1" x14ac:dyDescent="0.25">
      <c r="A21" s="43" t="s">
        <v>146</v>
      </c>
      <c r="B21" s="43" t="s">
        <v>14</v>
      </c>
      <c r="C21" s="96" t="s">
        <v>1820</v>
      </c>
      <c r="D21" s="98" t="s">
        <v>916</v>
      </c>
    </row>
    <row r="22" spans="1:4" ht="12.25" customHeight="1" x14ac:dyDescent="0.25">
      <c r="A22" s="44">
        <v>2021</v>
      </c>
      <c r="B22" s="72" t="s">
        <v>40</v>
      </c>
      <c r="C22" s="73" t="s">
        <v>323</v>
      </c>
      <c r="D22" s="16" t="s">
        <v>1585</v>
      </c>
    </row>
    <row r="23" spans="1:4" ht="12.25" customHeight="1" x14ac:dyDescent="0.25">
      <c r="A23" s="44">
        <v>2021</v>
      </c>
      <c r="B23" s="72" t="s">
        <v>41</v>
      </c>
      <c r="C23" s="73" t="s">
        <v>15</v>
      </c>
      <c r="D23" s="16" t="s">
        <v>1586</v>
      </c>
    </row>
    <row r="25" spans="1:4" ht="12.25" customHeight="1" x14ac:dyDescent="0.25">
      <c r="A25" s="43" t="s">
        <v>146</v>
      </c>
      <c r="B25" s="43" t="s">
        <v>16</v>
      </c>
      <c r="C25" s="96" t="s">
        <v>102</v>
      </c>
      <c r="D25" s="98" t="s">
        <v>945</v>
      </c>
    </row>
    <row r="26" spans="1:4" ht="12.25" customHeight="1" x14ac:dyDescent="0.25">
      <c r="A26" s="44">
        <v>2021</v>
      </c>
      <c r="B26" s="77" t="s">
        <v>148</v>
      </c>
      <c r="C26" s="73" t="s">
        <v>17</v>
      </c>
      <c r="D26" s="78" t="s">
        <v>945</v>
      </c>
    </row>
    <row r="27" spans="1:4" ht="12.25" customHeight="1" x14ac:dyDescent="0.25">
      <c r="A27" s="44">
        <v>2021</v>
      </c>
      <c r="B27" s="77" t="s">
        <v>149</v>
      </c>
      <c r="C27" s="73" t="s">
        <v>18</v>
      </c>
      <c r="D27" s="78" t="s">
        <v>1691</v>
      </c>
    </row>
    <row r="28" spans="1:4" ht="12.25" customHeight="1" x14ac:dyDescent="0.25">
      <c r="A28" s="44">
        <v>2021</v>
      </c>
      <c r="B28" s="77" t="s">
        <v>155</v>
      </c>
      <c r="C28" s="73" t="s">
        <v>157</v>
      </c>
      <c r="D28" s="47" t="s">
        <v>1574</v>
      </c>
    </row>
    <row r="30" spans="1:4" ht="12.25" customHeight="1" x14ac:dyDescent="0.25">
      <c r="A30" s="43" t="s">
        <v>146</v>
      </c>
      <c r="B30" s="43" t="s">
        <v>19</v>
      </c>
      <c r="C30" s="96" t="s">
        <v>1821</v>
      </c>
      <c r="D30" s="98" t="s">
        <v>946</v>
      </c>
    </row>
    <row r="31" spans="1:4" ht="12.25" customHeight="1" x14ac:dyDescent="0.25">
      <c r="A31" s="44">
        <v>2021</v>
      </c>
      <c r="B31" s="77" t="s">
        <v>148</v>
      </c>
      <c r="C31" s="73" t="s">
        <v>20</v>
      </c>
      <c r="D31" s="47" t="s">
        <v>1692</v>
      </c>
    </row>
    <row r="32" spans="1:4" ht="12.25" customHeight="1" x14ac:dyDescent="0.25">
      <c r="A32" s="44">
        <v>2021</v>
      </c>
      <c r="B32" s="77" t="s">
        <v>149</v>
      </c>
      <c r="C32" s="73" t="s">
        <v>21</v>
      </c>
      <c r="D32" s="47" t="s">
        <v>1693</v>
      </c>
    </row>
    <row r="33" spans="1:8" ht="12.25" customHeight="1" x14ac:dyDescent="0.25">
      <c r="A33" s="44">
        <v>2021</v>
      </c>
      <c r="B33" s="77" t="s">
        <v>155</v>
      </c>
      <c r="C33" s="73" t="s">
        <v>157</v>
      </c>
      <c r="D33" s="47" t="s">
        <v>1574</v>
      </c>
    </row>
    <row r="35" spans="1:8" ht="12.25" customHeight="1" x14ac:dyDescent="0.25">
      <c r="A35" s="43" t="s">
        <v>146</v>
      </c>
      <c r="B35" s="43" t="s">
        <v>22</v>
      </c>
      <c r="C35" s="96" t="s">
        <v>137</v>
      </c>
      <c r="D35" s="98" t="s">
        <v>947</v>
      </c>
    </row>
    <row r="36" spans="1:8" ht="12.25" customHeight="1" x14ac:dyDescent="0.25">
      <c r="A36" s="44">
        <v>2021</v>
      </c>
      <c r="B36" s="95">
        <v>1</v>
      </c>
      <c r="C36" s="16" t="s">
        <v>324</v>
      </c>
      <c r="D36" s="47" t="s">
        <v>1694</v>
      </c>
    </row>
    <row r="37" spans="1:8" ht="12.25" customHeight="1" x14ac:dyDescent="0.25">
      <c r="A37" s="44">
        <v>2021</v>
      </c>
      <c r="B37" s="95">
        <v>2</v>
      </c>
      <c r="C37" s="16" t="s">
        <v>693</v>
      </c>
      <c r="D37" s="47" t="s">
        <v>1695</v>
      </c>
    </row>
    <row r="38" spans="1:8" ht="12.25" customHeight="1" x14ac:dyDescent="0.25">
      <c r="A38" s="44">
        <v>2021</v>
      </c>
      <c r="B38" s="95">
        <v>3</v>
      </c>
      <c r="C38" s="16" t="s">
        <v>694</v>
      </c>
      <c r="D38" s="78" t="s">
        <v>1696</v>
      </c>
    </row>
    <row r="39" spans="1:8" ht="12.25" customHeight="1" x14ac:dyDescent="0.25">
      <c r="A39" s="44">
        <v>2021</v>
      </c>
      <c r="B39" s="95">
        <v>4</v>
      </c>
      <c r="C39" s="16" t="s">
        <v>695</v>
      </c>
      <c r="D39" s="78" t="s">
        <v>1697</v>
      </c>
    </row>
    <row r="40" spans="1:8" ht="12.25" customHeight="1" x14ac:dyDescent="0.25">
      <c r="A40" s="44">
        <v>2021</v>
      </c>
      <c r="B40" s="95">
        <v>5</v>
      </c>
      <c r="C40" s="16" t="s">
        <v>696</v>
      </c>
      <c r="D40" s="76" t="s">
        <v>1726</v>
      </c>
    </row>
    <row r="41" spans="1:8" ht="12.25" customHeight="1" x14ac:dyDescent="0.25">
      <c r="A41" s="44">
        <v>2021</v>
      </c>
      <c r="B41" s="95">
        <v>6</v>
      </c>
      <c r="C41" s="16" t="s">
        <v>697</v>
      </c>
      <c r="D41" s="76" t="s">
        <v>1698</v>
      </c>
    </row>
    <row r="42" spans="1:8" ht="12.25" customHeight="1" x14ac:dyDescent="0.25">
      <c r="A42" s="44">
        <v>2021</v>
      </c>
      <c r="B42" s="95">
        <v>7</v>
      </c>
      <c r="C42" s="16" t="s">
        <v>698</v>
      </c>
      <c r="D42" s="76" t="s">
        <v>1699</v>
      </c>
    </row>
    <row r="43" spans="1:8" ht="12.25" customHeight="1" x14ac:dyDescent="0.25">
      <c r="A43" s="44">
        <v>2021</v>
      </c>
      <c r="B43" s="95">
        <v>9</v>
      </c>
      <c r="C43" s="16" t="s">
        <v>699</v>
      </c>
      <c r="D43" s="47" t="s">
        <v>1574</v>
      </c>
      <c r="H43" s="15"/>
    </row>
    <row r="44" spans="1:8" ht="12.25" customHeight="1" x14ac:dyDescent="0.25">
      <c r="H44" s="15"/>
    </row>
    <row r="45" spans="1:8" ht="12.25" customHeight="1" x14ac:dyDescent="0.25">
      <c r="A45" s="99" t="s">
        <v>146</v>
      </c>
      <c r="B45" s="99" t="s">
        <v>114</v>
      </c>
      <c r="C45" s="99" t="s">
        <v>143</v>
      </c>
      <c r="D45" s="100" t="s">
        <v>951</v>
      </c>
      <c r="H45" s="15"/>
    </row>
    <row r="46" spans="1:8" ht="12.25" customHeight="1" x14ac:dyDescent="0.25">
      <c r="A46" s="53">
        <v>2021</v>
      </c>
      <c r="B46" s="37">
        <v>21</v>
      </c>
      <c r="C46" s="16" t="s">
        <v>25</v>
      </c>
      <c r="D46" s="47" t="s">
        <v>1722</v>
      </c>
      <c r="H46" s="15"/>
    </row>
    <row r="47" spans="1:8" ht="12.25" customHeight="1" x14ac:dyDescent="0.25">
      <c r="A47" s="44">
        <v>2021</v>
      </c>
      <c r="B47" s="37">
        <v>22</v>
      </c>
      <c r="C47" s="16" t="s">
        <v>26</v>
      </c>
      <c r="D47" s="47" t="s">
        <v>1723</v>
      </c>
      <c r="H47" s="15"/>
    </row>
    <row r="48" spans="1:8" ht="12.25" customHeight="1" x14ac:dyDescent="0.25">
      <c r="A48" s="44">
        <v>2021</v>
      </c>
      <c r="B48" s="37">
        <v>23</v>
      </c>
      <c r="C48" s="16" t="s">
        <v>27</v>
      </c>
      <c r="D48" s="47" t="s">
        <v>1724</v>
      </c>
      <c r="H48" s="15"/>
    </row>
    <row r="49" spans="1:8" ht="12.25" customHeight="1" x14ac:dyDescent="0.25">
      <c r="A49" s="44">
        <v>2021</v>
      </c>
      <c r="B49" s="37">
        <v>24</v>
      </c>
      <c r="C49" s="16" t="s">
        <v>700</v>
      </c>
      <c r="D49" s="73" t="s">
        <v>1727</v>
      </c>
      <c r="H49" s="15"/>
    </row>
    <row r="50" spans="1:8" ht="12.25" customHeight="1" x14ac:dyDescent="0.25">
      <c r="A50" s="44">
        <v>2021</v>
      </c>
      <c r="B50" s="37">
        <v>25</v>
      </c>
      <c r="C50" s="16" t="s">
        <v>325</v>
      </c>
      <c r="D50" s="73" t="s">
        <v>1728</v>
      </c>
      <c r="H50" s="15"/>
    </row>
    <row r="51" spans="1:8" ht="12.25" customHeight="1" x14ac:dyDescent="0.25">
      <c r="A51" s="44">
        <v>2021</v>
      </c>
      <c r="B51" s="37">
        <v>26</v>
      </c>
      <c r="C51" s="16" t="s">
        <v>701</v>
      </c>
      <c r="D51" s="73" t="s">
        <v>1729</v>
      </c>
    </row>
    <row r="52" spans="1:8" ht="12.25" customHeight="1" x14ac:dyDescent="0.25">
      <c r="A52" s="44">
        <v>2021</v>
      </c>
      <c r="B52" s="37">
        <v>27</v>
      </c>
      <c r="C52" s="16" t="s">
        <v>326</v>
      </c>
      <c r="D52" s="73" t="s">
        <v>1730</v>
      </c>
    </row>
    <row r="53" spans="1:8" ht="12.25" customHeight="1" x14ac:dyDescent="0.25">
      <c r="A53" s="44">
        <v>2021</v>
      </c>
      <c r="B53" s="37">
        <v>28</v>
      </c>
      <c r="C53" s="16" t="s">
        <v>702</v>
      </c>
      <c r="D53" s="73" t="s">
        <v>1731</v>
      </c>
    </row>
    <row r="54" spans="1:8" ht="12.25" customHeight="1" x14ac:dyDescent="0.25">
      <c r="A54" s="44">
        <v>2021</v>
      </c>
      <c r="B54" s="37">
        <v>29</v>
      </c>
      <c r="C54" s="16" t="s">
        <v>703</v>
      </c>
      <c r="D54" s="73" t="s">
        <v>1732</v>
      </c>
    </row>
    <row r="55" spans="1:8" ht="12.25" customHeight="1" x14ac:dyDescent="0.25">
      <c r="A55" s="44">
        <v>2021</v>
      </c>
      <c r="B55" s="37">
        <v>30</v>
      </c>
      <c r="C55" s="16" t="s">
        <v>704</v>
      </c>
      <c r="D55" s="73" t="s">
        <v>1733</v>
      </c>
    </row>
    <row r="56" spans="1:8" ht="12.25" customHeight="1" x14ac:dyDescent="0.25">
      <c r="A56" s="44">
        <v>2021</v>
      </c>
      <c r="B56" s="37">
        <v>99</v>
      </c>
      <c r="C56" s="16" t="s">
        <v>157</v>
      </c>
      <c r="D56" s="47" t="s">
        <v>1574</v>
      </c>
    </row>
    <row r="57" spans="1:8" ht="12.25" customHeight="1" x14ac:dyDescent="0.25">
      <c r="A57" s="76"/>
      <c r="B57" s="75"/>
      <c r="C57" s="76"/>
      <c r="D57" s="47"/>
    </row>
    <row r="58" spans="1:8" ht="12.25" customHeight="1" x14ac:dyDescent="0.25">
      <c r="A58" s="76"/>
      <c r="B58" s="75"/>
      <c r="C58" s="76"/>
    </row>
    <row r="59" spans="1:8" ht="12.25" customHeight="1" x14ac:dyDescent="0.25">
      <c r="A59" s="99" t="s">
        <v>146</v>
      </c>
      <c r="B59" s="99" t="s">
        <v>635</v>
      </c>
      <c r="C59" s="99" t="s">
        <v>141</v>
      </c>
      <c r="D59" s="100" t="s">
        <v>944</v>
      </c>
      <c r="G59" s="15"/>
      <c r="H59" s="101"/>
    </row>
    <row r="60" spans="1:8" ht="12.25" customHeight="1" x14ac:dyDescent="0.25">
      <c r="A60" s="44">
        <v>2021</v>
      </c>
      <c r="B60" s="77" t="s">
        <v>148</v>
      </c>
      <c r="C60" s="73" t="s">
        <v>327</v>
      </c>
      <c r="D60" s="47" t="s">
        <v>1689</v>
      </c>
      <c r="G60" s="15"/>
      <c r="H60" s="102"/>
    </row>
    <row r="61" spans="1:8" ht="12.25" customHeight="1" x14ac:dyDescent="0.25">
      <c r="A61" s="44">
        <v>2021</v>
      </c>
      <c r="B61" s="77" t="s">
        <v>149</v>
      </c>
      <c r="C61" s="73" t="s">
        <v>328</v>
      </c>
      <c r="D61" s="47" t="s">
        <v>1690</v>
      </c>
      <c r="G61" s="15"/>
      <c r="H61" s="47"/>
    </row>
    <row r="62" spans="1:8" ht="12.25" customHeight="1" x14ac:dyDescent="0.25">
      <c r="A62" s="44">
        <v>2021</v>
      </c>
      <c r="B62" s="77" t="s">
        <v>150</v>
      </c>
      <c r="C62" s="73" t="s">
        <v>145</v>
      </c>
      <c r="D62" s="47" t="s">
        <v>1669</v>
      </c>
      <c r="G62" s="15"/>
      <c r="H62" s="102"/>
    </row>
    <row r="63" spans="1:8" ht="12.25" customHeight="1" x14ac:dyDescent="0.25">
      <c r="A63" s="44">
        <v>2021</v>
      </c>
      <c r="B63" s="77" t="s">
        <v>155</v>
      </c>
      <c r="C63" s="73" t="s">
        <v>157</v>
      </c>
      <c r="D63" s="47" t="s">
        <v>1574</v>
      </c>
      <c r="G63" s="15"/>
      <c r="H63" s="89"/>
    </row>
    <row r="64" spans="1:8" ht="12.25" customHeight="1" x14ac:dyDescent="0.25">
      <c r="G64" s="15"/>
      <c r="H64" s="89"/>
    </row>
    <row r="65" spans="1:8" ht="12.25" customHeight="1" x14ac:dyDescent="0.25">
      <c r="D65" s="47"/>
      <c r="G65" s="15"/>
      <c r="H65" s="47"/>
    </row>
    <row r="66" spans="1:8" ht="12.25" customHeight="1" x14ac:dyDescent="0.25">
      <c r="G66" s="15"/>
      <c r="H66" s="47"/>
    </row>
    <row r="67" spans="1:8" ht="12.25" customHeight="1" x14ac:dyDescent="0.25">
      <c r="A67" s="99" t="s">
        <v>146</v>
      </c>
      <c r="B67" s="99" t="s">
        <v>113</v>
      </c>
      <c r="C67" s="99" t="s">
        <v>1826</v>
      </c>
      <c r="D67" s="100" t="s">
        <v>948</v>
      </c>
      <c r="H67" s="102"/>
    </row>
    <row r="68" spans="1:8" ht="12.25" customHeight="1" x14ac:dyDescent="0.25">
      <c r="A68" s="44">
        <v>2021</v>
      </c>
      <c r="B68" s="86" t="s">
        <v>148</v>
      </c>
      <c r="C68" s="87" t="s">
        <v>59</v>
      </c>
      <c r="D68" s="89" t="s">
        <v>1700</v>
      </c>
    </row>
    <row r="69" spans="1:8" ht="12.25" customHeight="1" x14ac:dyDescent="0.25">
      <c r="A69" s="44">
        <v>2021</v>
      </c>
      <c r="B69" s="86" t="s">
        <v>149</v>
      </c>
      <c r="C69" s="87" t="s">
        <v>60</v>
      </c>
      <c r="D69" s="89" t="s">
        <v>1701</v>
      </c>
      <c r="G69" s="15"/>
      <c r="H69" s="47"/>
    </row>
    <row r="70" spans="1:8" ht="12.25" customHeight="1" x14ac:dyDescent="0.25">
      <c r="A70" s="44">
        <v>2021</v>
      </c>
      <c r="B70" s="86" t="s">
        <v>150</v>
      </c>
      <c r="C70" s="87" t="s">
        <v>61</v>
      </c>
      <c r="D70" s="89" t="s">
        <v>1702</v>
      </c>
      <c r="G70" s="15"/>
    </row>
    <row r="71" spans="1:8" ht="12.25" customHeight="1" x14ac:dyDescent="0.25">
      <c r="A71" s="44">
        <v>2021</v>
      </c>
      <c r="B71" s="86" t="s">
        <v>151</v>
      </c>
      <c r="C71" s="87" t="s">
        <v>62</v>
      </c>
      <c r="D71" s="89" t="s">
        <v>1703</v>
      </c>
      <c r="G71" s="15"/>
      <c r="H71" s="47"/>
    </row>
    <row r="72" spans="1:8" ht="12.25" customHeight="1" x14ac:dyDescent="0.25">
      <c r="A72" s="44">
        <v>2021</v>
      </c>
      <c r="B72" s="86" t="s">
        <v>152</v>
      </c>
      <c r="C72" s="87" t="s">
        <v>63</v>
      </c>
      <c r="D72" s="89" t="s">
        <v>1704</v>
      </c>
      <c r="G72" s="15"/>
      <c r="H72" s="47"/>
    </row>
    <row r="73" spans="1:8" ht="12.25" customHeight="1" x14ac:dyDescent="0.25">
      <c r="A73" s="44">
        <v>2021</v>
      </c>
      <c r="B73" s="86" t="s">
        <v>153</v>
      </c>
      <c r="C73" s="87" t="s">
        <v>64</v>
      </c>
      <c r="D73" s="89" t="s">
        <v>1705</v>
      </c>
      <c r="G73" s="15"/>
    </row>
    <row r="74" spans="1:8" ht="12.25" customHeight="1" x14ac:dyDescent="0.25">
      <c r="A74" s="44">
        <v>2021</v>
      </c>
      <c r="B74" s="86" t="s">
        <v>154</v>
      </c>
      <c r="C74" s="87" t="s">
        <v>65</v>
      </c>
      <c r="D74" s="89" t="s">
        <v>1706</v>
      </c>
      <c r="G74" s="15"/>
    </row>
    <row r="75" spans="1:8" ht="12.25" customHeight="1" x14ac:dyDescent="0.25">
      <c r="A75" s="44">
        <v>2021</v>
      </c>
      <c r="B75" s="86" t="s">
        <v>162</v>
      </c>
      <c r="C75" s="87" t="s">
        <v>66</v>
      </c>
      <c r="D75" s="89" t="s">
        <v>1707</v>
      </c>
      <c r="H75" s="15"/>
    </row>
    <row r="76" spans="1:8" ht="12.25" customHeight="1" x14ac:dyDescent="0.25">
      <c r="A76" s="44">
        <v>2021</v>
      </c>
      <c r="B76" s="86" t="s">
        <v>155</v>
      </c>
      <c r="C76" s="87" t="s">
        <v>334</v>
      </c>
      <c r="D76" s="89" t="s">
        <v>1708</v>
      </c>
      <c r="H76" s="15"/>
    </row>
    <row r="77" spans="1:8" ht="12.25" customHeight="1" x14ac:dyDescent="0.25">
      <c r="A77" s="44">
        <v>2021</v>
      </c>
      <c r="B77" s="86" t="s">
        <v>67</v>
      </c>
      <c r="C77" s="87" t="s">
        <v>335</v>
      </c>
      <c r="D77" s="89" t="s">
        <v>1709</v>
      </c>
    </row>
    <row r="78" spans="1:8" ht="12.25" customHeight="1" x14ac:dyDescent="0.25">
      <c r="A78" s="44">
        <v>2021</v>
      </c>
      <c r="B78" s="86" t="s">
        <v>24</v>
      </c>
      <c r="C78" s="87" t="s">
        <v>157</v>
      </c>
      <c r="D78" s="47" t="s">
        <v>1574</v>
      </c>
    </row>
    <row r="79" spans="1:8" ht="12.25" customHeight="1" x14ac:dyDescent="0.25">
      <c r="A79" s="89"/>
      <c r="B79" s="90"/>
      <c r="C79" s="89"/>
      <c r="D79" s="47"/>
    </row>
    <row r="80" spans="1:8" ht="12.25" customHeight="1" x14ac:dyDescent="0.25">
      <c r="A80" s="99" t="s">
        <v>146</v>
      </c>
      <c r="B80" s="99" t="s">
        <v>637</v>
      </c>
      <c r="C80" s="99" t="s">
        <v>138</v>
      </c>
      <c r="D80" s="100" t="s">
        <v>944</v>
      </c>
    </row>
    <row r="81" spans="1:4" ht="12.25" customHeight="1" x14ac:dyDescent="0.25">
      <c r="A81" s="44">
        <v>2021</v>
      </c>
      <c r="B81" s="86">
        <v>11</v>
      </c>
      <c r="C81" s="87" t="s">
        <v>691</v>
      </c>
      <c r="D81" s="47" t="s">
        <v>934</v>
      </c>
    </row>
    <row r="82" spans="1:4" ht="12.25" customHeight="1" x14ac:dyDescent="0.25">
      <c r="A82" s="44">
        <v>2021</v>
      </c>
      <c r="B82" s="86">
        <v>12</v>
      </c>
      <c r="C82" s="87" t="s">
        <v>732</v>
      </c>
      <c r="D82" s="47" t="s">
        <v>1710</v>
      </c>
    </row>
    <row r="83" spans="1:4" ht="12.25" customHeight="1" x14ac:dyDescent="0.25">
      <c r="A83" s="44">
        <v>2021</v>
      </c>
      <c r="B83" s="86">
        <v>13</v>
      </c>
      <c r="C83" s="87" t="s">
        <v>733</v>
      </c>
      <c r="D83" s="47" t="s">
        <v>1737</v>
      </c>
    </row>
    <row r="84" spans="1:4" ht="12.25" customHeight="1" x14ac:dyDescent="0.25">
      <c r="A84" s="44">
        <v>2021</v>
      </c>
      <c r="B84" s="86">
        <v>14</v>
      </c>
      <c r="C84" s="87" t="s">
        <v>734</v>
      </c>
      <c r="D84" s="47" t="s">
        <v>1711</v>
      </c>
    </row>
    <row r="85" spans="1:4" ht="12.25" customHeight="1" x14ac:dyDescent="0.25">
      <c r="A85" s="44">
        <v>2021</v>
      </c>
      <c r="B85" s="86">
        <v>15</v>
      </c>
      <c r="C85" s="87" t="s">
        <v>735</v>
      </c>
      <c r="D85" s="87" t="s">
        <v>1738</v>
      </c>
    </row>
    <row r="86" spans="1:4" ht="12.25" customHeight="1" x14ac:dyDescent="0.25">
      <c r="A86" s="44">
        <v>2021</v>
      </c>
      <c r="B86" s="37">
        <v>99</v>
      </c>
      <c r="C86" s="16" t="s">
        <v>157</v>
      </c>
      <c r="D86" s="47" t="s">
        <v>1574</v>
      </c>
    </row>
    <row r="87" spans="1:4" ht="12.25" customHeight="1" x14ac:dyDescent="0.25">
      <c r="D87" s="47"/>
    </row>
    <row r="88" spans="1:4" ht="12.25" customHeight="1" x14ac:dyDescent="0.25">
      <c r="D88" s="47"/>
    </row>
    <row r="89" spans="1:4" ht="12.25" customHeight="1" x14ac:dyDescent="0.25">
      <c r="A89" s="99" t="s">
        <v>146</v>
      </c>
      <c r="B89" s="99" t="s">
        <v>620</v>
      </c>
      <c r="C89" s="99" t="s">
        <v>670</v>
      </c>
      <c r="D89" s="100" t="s">
        <v>949</v>
      </c>
    </row>
    <row r="90" spans="1:4" ht="12.25" customHeight="1" x14ac:dyDescent="0.25">
      <c r="A90" s="44">
        <v>2021</v>
      </c>
      <c r="B90" s="86" t="s">
        <v>148</v>
      </c>
      <c r="C90" s="87" t="s">
        <v>618</v>
      </c>
      <c r="D90" s="47" t="s">
        <v>1712</v>
      </c>
    </row>
    <row r="91" spans="1:4" ht="12.25" customHeight="1" x14ac:dyDescent="0.25">
      <c r="A91" s="44">
        <v>2021</v>
      </c>
      <c r="B91" s="86" t="s">
        <v>149</v>
      </c>
      <c r="C91" s="87" t="s">
        <v>1814</v>
      </c>
      <c r="D91" s="47" t="s">
        <v>1751</v>
      </c>
    </row>
    <row r="92" spans="1:4" ht="12.25" customHeight="1" x14ac:dyDescent="0.25">
      <c r="A92" s="44">
        <v>2021</v>
      </c>
      <c r="B92" s="86">
        <v>9</v>
      </c>
      <c r="C92" s="87" t="s">
        <v>619</v>
      </c>
      <c r="D92" s="47" t="s">
        <v>1574</v>
      </c>
    </row>
    <row r="93" spans="1:4" ht="12.25" customHeight="1" x14ac:dyDescent="0.25">
      <c r="A93" s="89"/>
      <c r="B93" s="90"/>
      <c r="C93" s="89"/>
      <c r="D93" s="47"/>
    </row>
    <row r="94" spans="1:4" ht="12.25" customHeight="1" x14ac:dyDescent="0.25">
      <c r="A94" s="103" t="s">
        <v>146</v>
      </c>
      <c r="B94" s="103" t="s">
        <v>82</v>
      </c>
      <c r="C94" s="104" t="s">
        <v>142</v>
      </c>
      <c r="D94" s="98" t="s">
        <v>941</v>
      </c>
    </row>
    <row r="95" spans="1:4" ht="12.25" customHeight="1" x14ac:dyDescent="0.25">
      <c r="A95" s="44">
        <v>2021</v>
      </c>
      <c r="B95" s="86" t="s">
        <v>148</v>
      </c>
      <c r="C95" s="87" t="s">
        <v>1815</v>
      </c>
      <c r="D95" s="47" t="s">
        <v>1681</v>
      </c>
    </row>
    <row r="96" spans="1:4" ht="12.25" customHeight="1" x14ac:dyDescent="0.25">
      <c r="A96" s="44">
        <v>2021</v>
      </c>
      <c r="B96" s="86" t="s">
        <v>149</v>
      </c>
      <c r="C96" s="87" t="s">
        <v>768</v>
      </c>
      <c r="D96" s="47" t="s">
        <v>1682</v>
      </c>
    </row>
    <row r="97" spans="1:4" ht="12.25" customHeight="1" x14ac:dyDescent="0.25">
      <c r="A97" s="44">
        <v>2021</v>
      </c>
      <c r="B97" s="86" t="s">
        <v>155</v>
      </c>
      <c r="C97" s="87" t="s">
        <v>157</v>
      </c>
      <c r="D97" s="47" t="s">
        <v>1574</v>
      </c>
    </row>
    <row r="98" spans="1:4" ht="12.25" customHeight="1" x14ac:dyDescent="0.25">
      <c r="A98" s="89"/>
      <c r="B98" s="90"/>
      <c r="C98" s="89"/>
      <c r="D98" s="47"/>
    </row>
    <row r="99" spans="1:4" ht="12.25" customHeight="1" x14ac:dyDescent="0.25">
      <c r="A99" s="103" t="s">
        <v>146</v>
      </c>
      <c r="B99" s="103" t="s">
        <v>621</v>
      </c>
      <c r="C99" s="104" t="s">
        <v>1862</v>
      </c>
      <c r="D99" s="98" t="s">
        <v>950</v>
      </c>
    </row>
    <row r="100" spans="1:4" ht="12.25" customHeight="1" x14ac:dyDescent="0.25">
      <c r="A100" s="44">
        <v>2021</v>
      </c>
      <c r="B100" s="37">
        <v>1</v>
      </c>
      <c r="C100" s="87" t="s">
        <v>769</v>
      </c>
      <c r="D100" s="47" t="s">
        <v>1713</v>
      </c>
    </row>
    <row r="101" spans="1:4" ht="12.25" customHeight="1" x14ac:dyDescent="0.25">
      <c r="A101" s="44">
        <v>2021</v>
      </c>
      <c r="B101" s="37">
        <v>2</v>
      </c>
      <c r="C101" s="87" t="s">
        <v>770</v>
      </c>
      <c r="D101" s="47" t="s">
        <v>1714</v>
      </c>
    </row>
    <row r="102" spans="1:4" ht="12.25" customHeight="1" x14ac:dyDescent="0.25">
      <c r="A102" s="44">
        <v>2021</v>
      </c>
      <c r="B102" s="37">
        <v>3</v>
      </c>
      <c r="C102" s="87" t="s">
        <v>771</v>
      </c>
      <c r="D102" s="47" t="s">
        <v>1715</v>
      </c>
    </row>
    <row r="103" spans="1:4" ht="12.25" customHeight="1" x14ac:dyDescent="0.25">
      <c r="A103" s="44">
        <v>2021</v>
      </c>
      <c r="B103" s="37">
        <v>4</v>
      </c>
      <c r="C103" s="89" t="s">
        <v>772</v>
      </c>
      <c r="D103" s="47" t="s">
        <v>1716</v>
      </c>
    </row>
    <row r="104" spans="1:4" ht="12.25" customHeight="1" x14ac:dyDescent="0.25">
      <c r="A104" s="44">
        <v>2021</v>
      </c>
      <c r="B104" s="37">
        <v>6</v>
      </c>
      <c r="C104" s="89" t="s">
        <v>773</v>
      </c>
      <c r="D104" s="16" t="s">
        <v>1717</v>
      </c>
    </row>
    <row r="105" spans="1:4" ht="12.25" customHeight="1" x14ac:dyDescent="0.25">
      <c r="A105" s="44">
        <v>2021</v>
      </c>
      <c r="B105" s="37">
        <v>7</v>
      </c>
      <c r="C105" s="89" t="s">
        <v>774</v>
      </c>
      <c r="D105" s="16" t="s">
        <v>1718</v>
      </c>
    </row>
    <row r="106" spans="1:4" ht="12.25" customHeight="1" x14ac:dyDescent="0.25">
      <c r="A106" s="44">
        <v>2021</v>
      </c>
      <c r="B106" s="37">
        <v>8</v>
      </c>
      <c r="C106" s="89" t="s">
        <v>775</v>
      </c>
      <c r="D106" s="16" t="s">
        <v>1719</v>
      </c>
    </row>
    <row r="107" spans="1:4" ht="12.25" customHeight="1" x14ac:dyDescent="0.25">
      <c r="A107" s="44">
        <v>2021</v>
      </c>
      <c r="B107" s="37">
        <v>9</v>
      </c>
      <c r="C107" s="89" t="s">
        <v>776</v>
      </c>
      <c r="D107" s="47" t="s">
        <v>1720</v>
      </c>
    </row>
    <row r="108" spans="1:4" ht="12.25" customHeight="1" x14ac:dyDescent="0.25">
      <c r="A108" s="44">
        <v>2021</v>
      </c>
      <c r="B108" s="37" t="s">
        <v>156</v>
      </c>
      <c r="C108" s="89" t="s">
        <v>157</v>
      </c>
      <c r="D108" s="47" t="s">
        <v>1721</v>
      </c>
    </row>
    <row r="109" spans="1:4" ht="12.25" customHeight="1" x14ac:dyDescent="0.25">
      <c r="A109" s="89"/>
      <c r="B109" s="90"/>
      <c r="C109" s="89"/>
      <c r="D109" s="47"/>
    </row>
    <row r="110" spans="1:4" ht="12.25" customHeight="1" x14ac:dyDescent="0.25">
      <c r="A110" s="103" t="s">
        <v>146</v>
      </c>
      <c r="B110" s="103" t="s">
        <v>680</v>
      </c>
      <c r="C110" s="104" t="s">
        <v>1854</v>
      </c>
      <c r="D110" s="98" t="s">
        <v>943</v>
      </c>
    </row>
    <row r="111" spans="1:4" ht="12.25" customHeight="1" x14ac:dyDescent="0.25">
      <c r="A111" s="44">
        <v>2021</v>
      </c>
      <c r="B111" s="86">
        <v>1</v>
      </c>
      <c r="C111" s="87" t="s">
        <v>858</v>
      </c>
      <c r="D111" s="47" t="s">
        <v>943</v>
      </c>
    </row>
    <row r="112" spans="1:4" ht="12.25" customHeight="1" x14ac:dyDescent="0.25">
      <c r="A112" s="44">
        <v>2021</v>
      </c>
      <c r="B112" s="86">
        <v>2</v>
      </c>
      <c r="C112" s="87" t="s">
        <v>859</v>
      </c>
      <c r="D112" s="47" t="s">
        <v>1688</v>
      </c>
    </row>
    <row r="113" spans="1:37" ht="12.25" customHeight="1" x14ac:dyDescent="0.25">
      <c r="A113" s="44">
        <v>2021</v>
      </c>
      <c r="B113" s="37">
        <v>9</v>
      </c>
      <c r="C113" s="16" t="s">
        <v>157</v>
      </c>
      <c r="D113" s="47" t="s">
        <v>1574</v>
      </c>
    </row>
    <row r="115" spans="1:37" ht="12.25" customHeight="1" x14ac:dyDescent="0.25">
      <c r="A115" s="103" t="s">
        <v>146</v>
      </c>
      <c r="B115" s="103" t="s">
        <v>681</v>
      </c>
      <c r="C115" s="104" t="s">
        <v>1855</v>
      </c>
      <c r="D115" s="98" t="s">
        <v>1817</v>
      </c>
    </row>
    <row r="116" spans="1:37" ht="12.25" customHeight="1" x14ac:dyDescent="0.25">
      <c r="A116" s="44">
        <v>2021</v>
      </c>
      <c r="B116" s="86">
        <v>1</v>
      </c>
      <c r="C116" s="87" t="s">
        <v>858</v>
      </c>
      <c r="D116" s="47" t="s">
        <v>1657</v>
      </c>
    </row>
    <row r="117" spans="1:37" ht="12.25" customHeight="1" x14ac:dyDescent="0.25">
      <c r="A117" s="44">
        <v>2021</v>
      </c>
      <c r="B117" s="86">
        <v>2</v>
      </c>
      <c r="C117" s="87" t="s">
        <v>859</v>
      </c>
      <c r="D117" s="47" t="s">
        <v>1658</v>
      </c>
    </row>
    <row r="118" spans="1:37" ht="12.25" customHeight="1" x14ac:dyDescent="0.25">
      <c r="A118" s="44">
        <v>2021</v>
      </c>
      <c r="B118" s="37">
        <v>9</v>
      </c>
      <c r="C118" s="16" t="s">
        <v>157</v>
      </c>
      <c r="D118" s="47" t="s">
        <v>1574</v>
      </c>
    </row>
    <row r="120" spans="1:37" ht="12.25" customHeight="1" x14ac:dyDescent="0.25">
      <c r="A120" s="103" t="s">
        <v>146</v>
      </c>
      <c r="B120" s="103" t="s">
        <v>684</v>
      </c>
      <c r="C120" s="104" t="s">
        <v>1864</v>
      </c>
      <c r="D120" s="98" t="s">
        <v>1865</v>
      </c>
    </row>
    <row r="121" spans="1:37" ht="12.25" customHeight="1" x14ac:dyDescent="0.25">
      <c r="A121" s="44">
        <v>2021</v>
      </c>
      <c r="B121" s="86">
        <v>1</v>
      </c>
      <c r="C121" s="87" t="s">
        <v>869</v>
      </c>
      <c r="D121" s="40" t="s">
        <v>1765</v>
      </c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</row>
    <row r="122" spans="1:37" ht="12.25" customHeight="1" x14ac:dyDescent="0.25">
      <c r="A122" s="44">
        <v>2021</v>
      </c>
      <c r="B122" s="86">
        <v>2</v>
      </c>
      <c r="C122" s="87" t="s">
        <v>870</v>
      </c>
      <c r="D122" s="107" t="s">
        <v>1863</v>
      </c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 s="107"/>
      <c r="AD122" s="107"/>
      <c r="AE122" s="107"/>
      <c r="AF122" s="107"/>
      <c r="AG122" s="107"/>
      <c r="AH122" s="107"/>
      <c r="AI122" s="107"/>
      <c r="AJ122" s="107"/>
      <c r="AK122" s="107"/>
    </row>
    <row r="123" spans="1:37" ht="12.25" customHeight="1" x14ac:dyDescent="0.25">
      <c r="A123" s="44">
        <v>2021</v>
      </c>
      <c r="B123" s="37">
        <v>3</v>
      </c>
      <c r="C123" s="16" t="s">
        <v>871</v>
      </c>
      <c r="D123" s="107" t="s">
        <v>1766</v>
      </c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 s="107"/>
      <c r="AD123" s="107"/>
      <c r="AE123" s="107"/>
      <c r="AF123" s="107"/>
      <c r="AG123" s="107"/>
      <c r="AH123" s="107"/>
      <c r="AI123" s="107"/>
      <c r="AJ123" s="107"/>
      <c r="AK123" s="107"/>
    </row>
    <row r="124" spans="1:37" ht="12.25" customHeight="1" x14ac:dyDescent="0.25">
      <c r="A124" s="44">
        <v>2021</v>
      </c>
      <c r="B124" s="37">
        <v>4</v>
      </c>
      <c r="C124" s="16" t="s">
        <v>859</v>
      </c>
      <c r="D124" s="40" t="s">
        <v>1658</v>
      </c>
      <c r="E124" s="40"/>
      <c r="F124" s="105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</row>
    <row r="125" spans="1:37" ht="12.25" customHeight="1" x14ac:dyDescent="0.25">
      <c r="A125" s="44">
        <v>2021</v>
      </c>
      <c r="B125" s="37">
        <v>9</v>
      </c>
      <c r="C125" s="16" t="s">
        <v>157</v>
      </c>
      <c r="D125" s="47" t="s">
        <v>1574</v>
      </c>
    </row>
    <row r="127" spans="1:37" ht="16.3" customHeight="1" x14ac:dyDescent="0.25">
      <c r="A127" s="106" t="s">
        <v>146</v>
      </c>
      <c r="B127" s="103" t="s">
        <v>1816</v>
      </c>
      <c r="C127" s="103" t="s">
        <v>683</v>
      </c>
      <c r="D127" s="104" t="s">
        <v>1768</v>
      </c>
    </row>
    <row r="128" spans="1:37" ht="12.25" customHeight="1" x14ac:dyDescent="0.25">
      <c r="A128" s="53">
        <v>2021</v>
      </c>
      <c r="B128" s="37" t="s">
        <v>872</v>
      </c>
      <c r="C128" s="37" t="s">
        <v>872</v>
      </c>
      <c r="D128" s="16" t="s">
        <v>1769</v>
      </c>
    </row>
    <row r="129" spans="1:4" ht="12.25" customHeight="1" x14ac:dyDescent="0.25">
      <c r="A129" s="44">
        <v>2021</v>
      </c>
      <c r="B129" s="37" t="s">
        <v>873</v>
      </c>
      <c r="C129" s="37" t="s">
        <v>873</v>
      </c>
      <c r="D129" s="16" t="s">
        <v>1770</v>
      </c>
    </row>
    <row r="130" spans="1:4" ht="12.25" customHeight="1" x14ac:dyDescent="0.25">
      <c r="A130" s="44">
        <v>2021</v>
      </c>
      <c r="B130" s="37" t="s">
        <v>874</v>
      </c>
      <c r="C130" s="37" t="s">
        <v>874</v>
      </c>
      <c r="D130" s="16" t="s">
        <v>1771</v>
      </c>
    </row>
    <row r="131" spans="1:4" ht="12.25" customHeight="1" x14ac:dyDescent="0.25">
      <c r="A131" s="44">
        <v>2021</v>
      </c>
      <c r="B131" s="37" t="s">
        <v>875</v>
      </c>
      <c r="C131" s="37" t="s">
        <v>875</v>
      </c>
      <c r="D131" s="16" t="s">
        <v>1772</v>
      </c>
    </row>
    <row r="132" spans="1:4" ht="12.25" customHeight="1" x14ac:dyDescent="0.25">
      <c r="A132" s="44">
        <v>2021</v>
      </c>
      <c r="B132" s="37" t="s">
        <v>876</v>
      </c>
      <c r="C132" s="37" t="s">
        <v>876</v>
      </c>
      <c r="D132" s="16" t="s">
        <v>1773</v>
      </c>
    </row>
    <row r="133" spans="1:4" ht="12.25" customHeight="1" x14ac:dyDescent="0.25">
      <c r="A133" s="44">
        <v>2021</v>
      </c>
      <c r="B133" s="37" t="s">
        <v>877</v>
      </c>
      <c r="C133" s="37" t="s">
        <v>877</v>
      </c>
      <c r="D133" s="16" t="s">
        <v>1774</v>
      </c>
    </row>
    <row r="134" spans="1:4" ht="12.25" customHeight="1" x14ac:dyDescent="0.25">
      <c r="A134" s="44">
        <v>2021</v>
      </c>
      <c r="B134" s="37" t="s">
        <v>878</v>
      </c>
      <c r="C134" s="37" t="s">
        <v>878</v>
      </c>
      <c r="D134" s="16" t="s">
        <v>1775</v>
      </c>
    </row>
    <row r="135" spans="1:4" ht="12.25" customHeight="1" x14ac:dyDescent="0.25">
      <c r="A135" s="44">
        <v>2021</v>
      </c>
      <c r="B135" s="37" t="s">
        <v>879</v>
      </c>
      <c r="C135" s="37" t="s">
        <v>879</v>
      </c>
      <c r="D135" s="16" t="s">
        <v>1776</v>
      </c>
    </row>
    <row r="136" spans="1:4" ht="12.25" customHeight="1" x14ac:dyDescent="0.25">
      <c r="A136" s="44">
        <v>2021</v>
      </c>
      <c r="B136" s="37" t="s">
        <v>880</v>
      </c>
      <c r="C136" s="37" t="s">
        <v>880</v>
      </c>
      <c r="D136" s="16" t="s">
        <v>1777</v>
      </c>
    </row>
    <row r="137" spans="1:4" ht="12.25" customHeight="1" x14ac:dyDescent="0.25">
      <c r="A137" s="44">
        <v>2021</v>
      </c>
      <c r="B137" s="37" t="s">
        <v>881</v>
      </c>
      <c r="C137" s="37" t="s">
        <v>881</v>
      </c>
      <c r="D137" s="16" t="s">
        <v>1778</v>
      </c>
    </row>
  </sheetData>
  <mergeCells count="2">
    <mergeCell ref="D122:AK122"/>
    <mergeCell ref="D123:AK123"/>
  </mergeCells>
  <pageMargins left="0.75" right="0.75" top="1" bottom="1" header="0.5" footer="0.5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A23EA-1C1A-4A12-9C07-724D74F01F7F}">
  <dimension ref="A2:D42"/>
  <sheetViews>
    <sheetView workbookViewId="0">
      <selection activeCell="I15" sqref="I15"/>
    </sheetView>
  </sheetViews>
  <sheetFormatPr defaultRowHeight="12.9" x14ac:dyDescent="0.2"/>
  <cols>
    <col min="3" max="3" width="35.25" customWidth="1"/>
    <col min="4" max="4" width="61.25" customWidth="1"/>
  </cols>
  <sheetData>
    <row r="2" spans="1:4" ht="14.3" x14ac:dyDescent="0.25">
      <c r="A2" s="8" t="s">
        <v>146</v>
      </c>
      <c r="B2" s="9" t="s">
        <v>1929</v>
      </c>
      <c r="C2" s="10" t="s">
        <v>1866</v>
      </c>
      <c r="D2" s="11" t="s">
        <v>1866</v>
      </c>
    </row>
    <row r="3" spans="1:4" x14ac:dyDescent="0.2">
      <c r="A3">
        <v>2021</v>
      </c>
      <c r="B3" t="s">
        <v>148</v>
      </c>
      <c r="C3" t="s">
        <v>1867</v>
      </c>
      <c r="D3" t="s">
        <v>1867</v>
      </c>
    </row>
    <row r="4" spans="1:4" x14ac:dyDescent="0.2">
      <c r="A4">
        <v>2021</v>
      </c>
      <c r="B4" t="s">
        <v>149</v>
      </c>
      <c r="C4" t="s">
        <v>1868</v>
      </c>
      <c r="D4" t="s">
        <v>1868</v>
      </c>
    </row>
    <row r="5" spans="1:4" x14ac:dyDescent="0.2">
      <c r="A5">
        <v>2021</v>
      </c>
      <c r="B5" t="s">
        <v>150</v>
      </c>
      <c r="C5" t="s">
        <v>1869</v>
      </c>
      <c r="D5" t="s">
        <v>1869</v>
      </c>
    </row>
    <row r="8" spans="1:4" ht="14.3" x14ac:dyDescent="0.25">
      <c r="A8" s="8" t="s">
        <v>146</v>
      </c>
      <c r="B8" s="9" t="s">
        <v>1870</v>
      </c>
      <c r="C8" s="10" t="s">
        <v>1870</v>
      </c>
      <c r="D8" s="11" t="s">
        <v>1870</v>
      </c>
    </row>
    <row r="9" spans="1:4" x14ac:dyDescent="0.2">
      <c r="A9">
        <v>2021</v>
      </c>
      <c r="B9" t="s">
        <v>23</v>
      </c>
      <c r="C9" t="s">
        <v>1871</v>
      </c>
      <c r="D9" t="s">
        <v>1871</v>
      </c>
    </row>
    <row r="10" spans="1:4" x14ac:dyDescent="0.2">
      <c r="A10">
        <v>2021</v>
      </c>
      <c r="B10" t="s">
        <v>1872</v>
      </c>
      <c r="C10" t="s">
        <v>1873</v>
      </c>
      <c r="D10" t="s">
        <v>1873</v>
      </c>
    </row>
    <row r="11" spans="1:4" x14ac:dyDescent="0.2">
      <c r="A11">
        <v>2021</v>
      </c>
      <c r="B11" t="s">
        <v>1874</v>
      </c>
      <c r="C11" t="s">
        <v>1875</v>
      </c>
      <c r="D11" t="s">
        <v>1875</v>
      </c>
    </row>
    <row r="12" spans="1:4" x14ac:dyDescent="0.2">
      <c r="A12">
        <v>2021</v>
      </c>
      <c r="B12" t="s">
        <v>1876</v>
      </c>
      <c r="C12" t="s">
        <v>1877</v>
      </c>
      <c r="D12" t="s">
        <v>1877</v>
      </c>
    </row>
    <row r="13" spans="1:4" x14ac:dyDescent="0.2">
      <c r="A13">
        <v>2021</v>
      </c>
      <c r="B13" t="s">
        <v>1878</v>
      </c>
      <c r="C13" t="s">
        <v>1879</v>
      </c>
      <c r="D13" t="s">
        <v>1879</v>
      </c>
    </row>
    <row r="14" spans="1:4" x14ac:dyDescent="0.2">
      <c r="A14">
        <v>2021</v>
      </c>
      <c r="B14" t="s">
        <v>1880</v>
      </c>
      <c r="C14" t="s">
        <v>1881</v>
      </c>
      <c r="D14" t="s">
        <v>1881</v>
      </c>
    </row>
    <row r="15" spans="1:4" x14ac:dyDescent="0.2">
      <c r="A15">
        <v>2021</v>
      </c>
      <c r="B15" t="s">
        <v>1882</v>
      </c>
      <c r="C15" t="s">
        <v>1869</v>
      </c>
      <c r="D15" t="s">
        <v>1869</v>
      </c>
    </row>
    <row r="17" spans="1:4" ht="14.3" x14ac:dyDescent="0.25">
      <c r="A17" s="8" t="s">
        <v>146</v>
      </c>
      <c r="B17" s="9" t="s">
        <v>1883</v>
      </c>
      <c r="C17" s="10" t="s">
        <v>1883</v>
      </c>
      <c r="D17" s="11" t="s">
        <v>1883</v>
      </c>
    </row>
    <row r="18" spans="1:4" x14ac:dyDescent="0.2">
      <c r="A18">
        <v>2021</v>
      </c>
      <c r="B18" t="s">
        <v>164</v>
      </c>
      <c r="C18" t="s">
        <v>1884</v>
      </c>
      <c r="D18" t="s">
        <v>1884</v>
      </c>
    </row>
    <row r="19" spans="1:4" x14ac:dyDescent="0.2">
      <c r="A19">
        <v>2021</v>
      </c>
      <c r="B19" t="s">
        <v>1885</v>
      </c>
      <c r="C19" t="s">
        <v>1886</v>
      </c>
      <c r="D19" t="s">
        <v>1886</v>
      </c>
    </row>
    <row r="20" spans="1:4" x14ac:dyDescent="0.2">
      <c r="A20">
        <v>2021</v>
      </c>
      <c r="B20" t="s">
        <v>1887</v>
      </c>
      <c r="C20" t="s">
        <v>1888</v>
      </c>
      <c r="D20" t="s">
        <v>1888</v>
      </c>
    </row>
    <row r="21" spans="1:4" x14ac:dyDescent="0.2">
      <c r="A21">
        <v>2021</v>
      </c>
      <c r="B21" t="s">
        <v>1889</v>
      </c>
      <c r="C21" t="s">
        <v>1890</v>
      </c>
      <c r="D21" t="s">
        <v>1890</v>
      </c>
    </row>
    <row r="22" spans="1:4" x14ac:dyDescent="0.2">
      <c r="A22">
        <v>2021</v>
      </c>
      <c r="B22" t="s">
        <v>1891</v>
      </c>
      <c r="C22" t="s">
        <v>1892</v>
      </c>
      <c r="D22" t="s">
        <v>1892</v>
      </c>
    </row>
    <row r="23" spans="1:4" x14ac:dyDescent="0.2">
      <c r="A23">
        <v>2021</v>
      </c>
      <c r="B23" t="s">
        <v>1893</v>
      </c>
      <c r="C23" t="s">
        <v>1894</v>
      </c>
      <c r="D23" t="s">
        <v>1894</v>
      </c>
    </row>
    <row r="24" spans="1:4" x14ac:dyDescent="0.2">
      <c r="A24">
        <v>2021</v>
      </c>
      <c r="B24" t="s">
        <v>1895</v>
      </c>
      <c r="C24" t="s">
        <v>1896</v>
      </c>
      <c r="D24" t="s">
        <v>1896</v>
      </c>
    </row>
    <row r="25" spans="1:4" x14ac:dyDescent="0.2">
      <c r="A25">
        <v>2021</v>
      </c>
      <c r="B25" t="s">
        <v>1897</v>
      </c>
      <c r="C25" t="s">
        <v>1898</v>
      </c>
      <c r="D25" t="s">
        <v>1898</v>
      </c>
    </row>
    <row r="26" spans="1:4" x14ac:dyDescent="0.2">
      <c r="A26">
        <v>2021</v>
      </c>
      <c r="B26" t="s">
        <v>1899</v>
      </c>
      <c r="C26" t="s">
        <v>1900</v>
      </c>
      <c r="D26" t="s">
        <v>1900</v>
      </c>
    </row>
    <row r="27" spans="1:4" x14ac:dyDescent="0.2">
      <c r="A27">
        <v>2021</v>
      </c>
      <c r="B27" t="s">
        <v>1901</v>
      </c>
      <c r="C27" t="s">
        <v>1902</v>
      </c>
      <c r="D27" t="s">
        <v>1902</v>
      </c>
    </row>
    <row r="28" spans="1:4" x14ac:dyDescent="0.2">
      <c r="A28">
        <v>2021</v>
      </c>
      <c r="B28" t="s">
        <v>1903</v>
      </c>
      <c r="C28" t="s">
        <v>1904</v>
      </c>
      <c r="D28" t="s">
        <v>1904</v>
      </c>
    </row>
    <row r="29" spans="1:4" x14ac:dyDescent="0.2">
      <c r="A29">
        <v>2021</v>
      </c>
      <c r="B29" t="s">
        <v>1905</v>
      </c>
      <c r="C29" t="s">
        <v>1906</v>
      </c>
      <c r="D29" t="s">
        <v>1906</v>
      </c>
    </row>
    <row r="30" spans="1:4" x14ac:dyDescent="0.2">
      <c r="A30">
        <v>2021</v>
      </c>
      <c r="B30" t="s">
        <v>1907</v>
      </c>
      <c r="C30" t="s">
        <v>1908</v>
      </c>
      <c r="D30" t="s">
        <v>1908</v>
      </c>
    </row>
    <row r="31" spans="1:4" x14ac:dyDescent="0.2">
      <c r="A31">
        <v>2021</v>
      </c>
      <c r="B31" t="s">
        <v>1909</v>
      </c>
      <c r="C31" t="s">
        <v>1910</v>
      </c>
      <c r="D31" t="s">
        <v>1910</v>
      </c>
    </row>
    <row r="32" spans="1:4" x14ac:dyDescent="0.2">
      <c r="A32">
        <v>2021</v>
      </c>
      <c r="B32" t="s">
        <v>1911</v>
      </c>
      <c r="C32" t="s">
        <v>1912</v>
      </c>
      <c r="D32" t="s">
        <v>1912</v>
      </c>
    </row>
    <row r="33" spans="1:4" x14ac:dyDescent="0.2">
      <c r="A33">
        <v>2021</v>
      </c>
      <c r="B33" t="s">
        <v>1913</v>
      </c>
      <c r="C33" t="s">
        <v>1914</v>
      </c>
      <c r="D33" t="s">
        <v>1914</v>
      </c>
    </row>
    <row r="34" spans="1:4" x14ac:dyDescent="0.2">
      <c r="A34">
        <v>2021</v>
      </c>
      <c r="B34" t="s">
        <v>1915</v>
      </c>
      <c r="C34" t="s">
        <v>1875</v>
      </c>
      <c r="D34" t="s">
        <v>1875</v>
      </c>
    </row>
    <row r="35" spans="1:4" x14ac:dyDescent="0.2">
      <c r="A35">
        <v>2021</v>
      </c>
      <c r="B35" t="s">
        <v>1916</v>
      </c>
      <c r="C35" t="s">
        <v>1917</v>
      </c>
      <c r="D35" t="s">
        <v>1917</v>
      </c>
    </row>
    <row r="36" spans="1:4" x14ac:dyDescent="0.2">
      <c r="A36">
        <v>2021</v>
      </c>
      <c r="B36" t="s">
        <v>1918</v>
      </c>
      <c r="C36" t="s">
        <v>1919</v>
      </c>
      <c r="D36" t="s">
        <v>1919</v>
      </c>
    </row>
    <row r="37" spans="1:4" x14ac:dyDescent="0.2">
      <c r="A37">
        <v>2021</v>
      </c>
      <c r="B37" t="s">
        <v>1920</v>
      </c>
      <c r="C37" t="s">
        <v>1921</v>
      </c>
      <c r="D37" t="s">
        <v>1921</v>
      </c>
    </row>
    <row r="38" spans="1:4" x14ac:dyDescent="0.2">
      <c r="A38">
        <v>2021</v>
      </c>
      <c r="B38" t="s">
        <v>1922</v>
      </c>
      <c r="C38" t="s">
        <v>1923</v>
      </c>
      <c r="D38" t="s">
        <v>1923</v>
      </c>
    </row>
    <row r="39" spans="1:4" x14ac:dyDescent="0.2">
      <c r="A39">
        <v>2021</v>
      </c>
      <c r="B39" t="s">
        <v>1924</v>
      </c>
      <c r="C39" t="s">
        <v>1925</v>
      </c>
      <c r="D39" t="s">
        <v>1925</v>
      </c>
    </row>
    <row r="40" spans="1:4" x14ac:dyDescent="0.2">
      <c r="A40">
        <v>2021</v>
      </c>
      <c r="B40" t="s">
        <v>1926</v>
      </c>
      <c r="C40" t="s">
        <v>1879</v>
      </c>
      <c r="D40" t="s">
        <v>1879</v>
      </c>
    </row>
    <row r="41" spans="1:4" x14ac:dyDescent="0.2">
      <c r="A41">
        <v>2021</v>
      </c>
      <c r="B41" t="s">
        <v>1927</v>
      </c>
      <c r="C41" t="s">
        <v>1868</v>
      </c>
      <c r="D41" t="s">
        <v>1868</v>
      </c>
    </row>
    <row r="42" spans="1:4" x14ac:dyDescent="0.2">
      <c r="A42">
        <v>2021</v>
      </c>
      <c r="B42" t="s">
        <v>1928</v>
      </c>
      <c r="C42" t="s">
        <v>1869</v>
      </c>
      <c r="D42" t="s">
        <v>1869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253"/>
  <sheetViews>
    <sheetView workbookViewId="0">
      <selection sqref="A1:D2"/>
    </sheetView>
  </sheetViews>
  <sheetFormatPr defaultRowHeight="12.25" customHeight="1" x14ac:dyDescent="0.2"/>
  <cols>
    <col min="2" max="2" width="12.875" bestFit="1" customWidth="1"/>
    <col min="3" max="3" width="44.875" customWidth="1"/>
    <col min="4" max="4" width="32.75" customWidth="1"/>
  </cols>
  <sheetData>
    <row r="2" spans="1:4" ht="12.25" customHeight="1" x14ac:dyDescent="0.25">
      <c r="A2" s="8" t="s">
        <v>146</v>
      </c>
      <c r="B2" s="9" t="s">
        <v>1856</v>
      </c>
      <c r="C2" s="10" t="s">
        <v>1857</v>
      </c>
      <c r="D2" s="11" t="s">
        <v>1858</v>
      </c>
    </row>
    <row r="3" spans="1:4" ht="12.25" customHeight="1" x14ac:dyDescent="0.25">
      <c r="A3" s="4">
        <v>2021</v>
      </c>
      <c r="B3" s="6" t="s">
        <v>590</v>
      </c>
      <c r="C3" s="6" t="s">
        <v>97</v>
      </c>
      <c r="D3" s="6" t="s">
        <v>97</v>
      </c>
    </row>
    <row r="4" spans="1:4" ht="12.25" customHeight="1" x14ac:dyDescent="0.25">
      <c r="A4" s="4">
        <v>2021</v>
      </c>
      <c r="B4" s="6" t="s">
        <v>413</v>
      </c>
      <c r="C4" s="6" t="s">
        <v>793</v>
      </c>
      <c r="D4" s="6" t="s">
        <v>1366</v>
      </c>
    </row>
    <row r="5" spans="1:4" ht="12.25" customHeight="1" x14ac:dyDescent="0.25">
      <c r="A5" s="4">
        <v>2021</v>
      </c>
      <c r="B5" s="6" t="s">
        <v>402</v>
      </c>
      <c r="C5" s="6" t="s">
        <v>267</v>
      </c>
      <c r="D5" s="6" t="s">
        <v>1367</v>
      </c>
    </row>
    <row r="6" spans="1:4" ht="12.25" customHeight="1" x14ac:dyDescent="0.25">
      <c r="A6" s="4">
        <v>2021</v>
      </c>
      <c r="B6" s="6" t="s">
        <v>462</v>
      </c>
      <c r="C6" s="6" t="s">
        <v>238</v>
      </c>
      <c r="D6" s="6" t="s">
        <v>1368</v>
      </c>
    </row>
    <row r="7" spans="1:4" ht="12.25" customHeight="1" x14ac:dyDescent="0.25">
      <c r="A7" s="4">
        <v>2021</v>
      </c>
      <c r="B7" s="6" t="s">
        <v>473</v>
      </c>
      <c r="C7" s="6" t="s">
        <v>235</v>
      </c>
      <c r="D7" s="6" t="s">
        <v>1369</v>
      </c>
    </row>
    <row r="8" spans="1:4" ht="12.25" customHeight="1" x14ac:dyDescent="0.25">
      <c r="A8" s="4">
        <v>2021</v>
      </c>
      <c r="B8" s="6" t="s">
        <v>574</v>
      </c>
      <c r="C8" s="6" t="s">
        <v>176</v>
      </c>
      <c r="D8" s="6" t="s">
        <v>1370</v>
      </c>
    </row>
    <row r="9" spans="1:4" ht="12.25" customHeight="1" x14ac:dyDescent="0.25">
      <c r="A9" s="4">
        <v>2021</v>
      </c>
      <c r="B9" s="6" t="s">
        <v>409</v>
      </c>
      <c r="C9" s="6" t="s">
        <v>179</v>
      </c>
      <c r="D9" s="6" t="s">
        <v>1371</v>
      </c>
    </row>
    <row r="10" spans="1:4" ht="12.25" customHeight="1" x14ac:dyDescent="0.25">
      <c r="A10" s="4">
        <v>2021</v>
      </c>
      <c r="B10" s="6" t="s">
        <v>513</v>
      </c>
      <c r="C10" s="6" t="s">
        <v>52</v>
      </c>
      <c r="D10" s="6" t="s">
        <v>52</v>
      </c>
    </row>
    <row r="11" spans="1:4" ht="12.25" customHeight="1" x14ac:dyDescent="0.25">
      <c r="A11" s="4">
        <v>2021</v>
      </c>
      <c r="B11" s="6" t="s">
        <v>336</v>
      </c>
      <c r="C11" s="6" t="s">
        <v>794</v>
      </c>
      <c r="D11" s="6" t="s">
        <v>1372</v>
      </c>
    </row>
    <row r="12" spans="1:4" ht="12.25" customHeight="1" x14ac:dyDescent="0.25">
      <c r="A12" s="4">
        <v>2021</v>
      </c>
      <c r="B12" s="6" t="s">
        <v>437</v>
      </c>
      <c r="C12" s="6" t="s">
        <v>256</v>
      </c>
      <c r="D12" s="6" t="s">
        <v>256</v>
      </c>
    </row>
    <row r="13" spans="1:4" ht="12.25" customHeight="1" x14ac:dyDescent="0.25">
      <c r="A13" s="4">
        <v>2021</v>
      </c>
      <c r="B13" s="6" t="s">
        <v>340</v>
      </c>
      <c r="C13" s="6" t="s">
        <v>341</v>
      </c>
      <c r="D13" s="6" t="s">
        <v>1373</v>
      </c>
    </row>
    <row r="14" spans="1:4" ht="12.25" customHeight="1" x14ac:dyDescent="0.25">
      <c r="A14" s="4">
        <v>2021</v>
      </c>
      <c r="B14" s="6" t="s">
        <v>593</v>
      </c>
      <c r="C14" s="6" t="s">
        <v>95</v>
      </c>
      <c r="D14" s="6" t="s">
        <v>1374</v>
      </c>
    </row>
    <row r="15" spans="1:4" ht="12.25" customHeight="1" x14ac:dyDescent="0.25">
      <c r="A15" s="4">
        <v>2021</v>
      </c>
      <c r="B15" s="6" t="s">
        <v>375</v>
      </c>
      <c r="C15" s="6" t="s">
        <v>299</v>
      </c>
      <c r="D15" s="6" t="s">
        <v>1375</v>
      </c>
    </row>
    <row r="16" spans="1:4" ht="12.25" customHeight="1" x14ac:dyDescent="0.25">
      <c r="A16" s="4">
        <v>2021</v>
      </c>
      <c r="B16" s="6" t="s">
        <v>449</v>
      </c>
      <c r="C16" s="6" t="s">
        <v>247</v>
      </c>
      <c r="D16" s="6" t="s">
        <v>247</v>
      </c>
    </row>
    <row r="17" spans="1:4" ht="12.25" customHeight="1" x14ac:dyDescent="0.25">
      <c r="A17" s="4">
        <v>2021</v>
      </c>
      <c r="B17" s="6" t="s">
        <v>567</v>
      </c>
      <c r="C17" s="6" t="s">
        <v>795</v>
      </c>
      <c r="D17" s="6" t="s">
        <v>1376</v>
      </c>
    </row>
    <row r="18" spans="1:4" ht="12.25" customHeight="1" x14ac:dyDescent="0.25">
      <c r="A18" s="4">
        <v>2021</v>
      </c>
      <c r="B18" s="6" t="s">
        <v>408</v>
      </c>
      <c r="C18" s="6" t="s">
        <v>180</v>
      </c>
      <c r="D18" s="6" t="s">
        <v>1377</v>
      </c>
    </row>
    <row r="19" spans="1:4" ht="12.25" customHeight="1" x14ac:dyDescent="0.25">
      <c r="A19" s="4">
        <v>2021</v>
      </c>
      <c r="B19" s="6" t="s">
        <v>558</v>
      </c>
      <c r="C19" s="6" t="s">
        <v>559</v>
      </c>
      <c r="D19" s="6" t="s">
        <v>1378</v>
      </c>
    </row>
    <row r="20" spans="1:4" ht="12.25" customHeight="1" x14ac:dyDescent="0.25">
      <c r="A20" s="4">
        <v>2021</v>
      </c>
      <c r="B20" s="6" t="s">
        <v>453</v>
      </c>
      <c r="C20" s="6" t="s">
        <v>243</v>
      </c>
      <c r="D20" s="6" t="s">
        <v>243</v>
      </c>
    </row>
    <row r="21" spans="1:4" ht="12.25" customHeight="1" x14ac:dyDescent="0.25">
      <c r="A21" s="4">
        <v>2021</v>
      </c>
      <c r="B21" s="6" t="s">
        <v>399</v>
      </c>
      <c r="C21" s="6" t="s">
        <v>796</v>
      </c>
      <c r="D21" s="6" t="s">
        <v>1379</v>
      </c>
    </row>
    <row r="22" spans="1:4" ht="12.25" customHeight="1" x14ac:dyDescent="0.25">
      <c r="A22" s="4">
        <v>2021</v>
      </c>
      <c r="B22" s="6" t="s">
        <v>600</v>
      </c>
      <c r="C22" s="6" t="s">
        <v>89</v>
      </c>
      <c r="D22" s="6" t="s">
        <v>1380</v>
      </c>
    </row>
    <row r="23" spans="1:4" ht="12.25" customHeight="1" x14ac:dyDescent="0.25">
      <c r="A23" s="4">
        <v>2021</v>
      </c>
      <c r="B23" s="6" t="s">
        <v>540</v>
      </c>
      <c r="C23" s="6" t="s">
        <v>797</v>
      </c>
      <c r="D23" s="6" t="s">
        <v>1381</v>
      </c>
    </row>
    <row r="24" spans="1:4" ht="12.25" customHeight="1" x14ac:dyDescent="0.25">
      <c r="A24" s="4">
        <v>2021</v>
      </c>
      <c r="B24" s="6" t="s">
        <v>575</v>
      </c>
      <c r="C24" s="6" t="s">
        <v>175</v>
      </c>
      <c r="D24" s="6" t="s">
        <v>1382</v>
      </c>
    </row>
    <row r="25" spans="1:4" ht="12.25" customHeight="1" x14ac:dyDescent="0.25">
      <c r="A25" s="4">
        <v>2021</v>
      </c>
      <c r="B25" s="6" t="s">
        <v>415</v>
      </c>
      <c r="C25" s="6" t="s">
        <v>263</v>
      </c>
      <c r="D25" s="6" t="s">
        <v>1383</v>
      </c>
    </row>
    <row r="26" spans="1:4" ht="12.25" customHeight="1" x14ac:dyDescent="0.25">
      <c r="A26" s="4">
        <v>2021</v>
      </c>
      <c r="B26" s="6" t="s">
        <v>516</v>
      </c>
      <c r="C26" s="6" t="s">
        <v>211</v>
      </c>
      <c r="D26" s="6" t="s">
        <v>211</v>
      </c>
    </row>
    <row r="27" spans="1:4" ht="12.25" customHeight="1" x14ac:dyDescent="0.25">
      <c r="A27" s="4">
        <v>2021</v>
      </c>
      <c r="B27" s="6" t="s">
        <v>526</v>
      </c>
      <c r="C27" s="6" t="s">
        <v>202</v>
      </c>
      <c r="D27" s="6" t="s">
        <v>1384</v>
      </c>
    </row>
    <row r="28" spans="1:4" ht="12.25" customHeight="1" x14ac:dyDescent="0.25">
      <c r="A28" s="4">
        <v>2021</v>
      </c>
      <c r="B28" s="6" t="s">
        <v>429</v>
      </c>
      <c r="C28" s="6" t="s">
        <v>430</v>
      </c>
      <c r="D28" s="6" t="s">
        <v>1385</v>
      </c>
    </row>
    <row r="29" spans="1:4" ht="12.25" customHeight="1" x14ac:dyDescent="0.25">
      <c r="A29" s="4">
        <v>2021</v>
      </c>
      <c r="B29" s="6" t="s">
        <v>482</v>
      </c>
      <c r="C29" s="6" t="s">
        <v>228</v>
      </c>
      <c r="D29" s="6" t="s">
        <v>1386</v>
      </c>
    </row>
    <row r="30" spans="1:4" ht="12.25" customHeight="1" x14ac:dyDescent="0.25">
      <c r="A30" s="4">
        <v>2021</v>
      </c>
      <c r="B30" s="6" t="s">
        <v>386</v>
      </c>
      <c r="C30" s="6" t="s">
        <v>278</v>
      </c>
      <c r="D30" s="6" t="s">
        <v>278</v>
      </c>
    </row>
    <row r="31" spans="1:4" ht="12.25" customHeight="1" x14ac:dyDescent="0.25">
      <c r="A31" s="4">
        <v>2021</v>
      </c>
      <c r="B31" s="6" t="s">
        <v>440</v>
      </c>
      <c r="C31" s="6" t="s">
        <v>798</v>
      </c>
      <c r="D31" s="6" t="s">
        <v>1387</v>
      </c>
    </row>
    <row r="32" spans="1:4" ht="12.25" customHeight="1" x14ac:dyDescent="0.25">
      <c r="A32" s="4">
        <v>2021</v>
      </c>
      <c r="B32" s="6" t="s">
        <v>799</v>
      </c>
      <c r="C32" s="6" t="s">
        <v>800</v>
      </c>
      <c r="D32" s="6" t="s">
        <v>1388</v>
      </c>
    </row>
    <row r="33" spans="1:4" ht="12.25" customHeight="1" x14ac:dyDescent="0.25">
      <c r="A33" s="4">
        <v>2021</v>
      </c>
      <c r="B33" s="6" t="s">
        <v>442</v>
      </c>
      <c r="C33" s="6" t="s">
        <v>55</v>
      </c>
      <c r="D33" s="6" t="s">
        <v>1389</v>
      </c>
    </row>
    <row r="34" spans="1:4" ht="12.25" customHeight="1" x14ac:dyDescent="0.25">
      <c r="A34" s="4">
        <v>2021</v>
      </c>
      <c r="B34" s="6" t="s">
        <v>469</v>
      </c>
      <c r="C34" s="6" t="s">
        <v>801</v>
      </c>
      <c r="D34" s="6" t="s">
        <v>1390</v>
      </c>
    </row>
    <row r="35" spans="1:4" ht="12.25" customHeight="1" x14ac:dyDescent="0.25">
      <c r="A35" s="4">
        <v>2021</v>
      </c>
      <c r="B35" s="6" t="s">
        <v>395</v>
      </c>
      <c r="C35" s="6" t="s">
        <v>272</v>
      </c>
      <c r="D35" s="6" t="s">
        <v>1391</v>
      </c>
    </row>
    <row r="36" spans="1:4" ht="12.25" customHeight="1" x14ac:dyDescent="0.25">
      <c r="A36" s="4">
        <v>2021</v>
      </c>
      <c r="B36" s="6" t="s">
        <v>351</v>
      </c>
      <c r="C36" s="6" t="s">
        <v>352</v>
      </c>
      <c r="D36" s="6" t="s">
        <v>1392</v>
      </c>
    </row>
    <row r="37" spans="1:4" ht="12.25" customHeight="1" x14ac:dyDescent="0.25">
      <c r="A37" s="4">
        <v>2021</v>
      </c>
      <c r="B37" s="6" t="s">
        <v>490</v>
      </c>
      <c r="C37" s="6" t="s">
        <v>802</v>
      </c>
      <c r="D37" s="6" t="s">
        <v>1393</v>
      </c>
    </row>
    <row r="38" spans="1:4" ht="12.25" customHeight="1" x14ac:dyDescent="0.25">
      <c r="A38" s="4">
        <v>2021</v>
      </c>
      <c r="B38" s="6" t="s">
        <v>571</v>
      </c>
      <c r="C38" s="6" t="s">
        <v>572</v>
      </c>
      <c r="D38" s="6" t="s">
        <v>1394</v>
      </c>
    </row>
    <row r="39" spans="1:4" ht="12.25" customHeight="1" x14ac:dyDescent="0.25">
      <c r="A39" s="4">
        <v>2021</v>
      </c>
      <c r="B39" s="6" t="s">
        <v>480</v>
      </c>
      <c r="C39" s="6" t="s">
        <v>230</v>
      </c>
      <c r="D39" s="6" t="s">
        <v>230</v>
      </c>
    </row>
    <row r="40" spans="1:4" ht="12.25" customHeight="1" x14ac:dyDescent="0.25">
      <c r="A40" s="4">
        <v>2021</v>
      </c>
      <c r="B40" s="6" t="s">
        <v>486</v>
      </c>
      <c r="C40" s="6" t="s">
        <v>225</v>
      </c>
      <c r="D40" s="6" t="s">
        <v>1395</v>
      </c>
    </row>
    <row r="41" spans="1:4" ht="12.25" customHeight="1" x14ac:dyDescent="0.25">
      <c r="A41" s="4">
        <v>2021</v>
      </c>
      <c r="B41" s="6" t="s">
        <v>349</v>
      </c>
      <c r="C41" s="6" t="s">
        <v>803</v>
      </c>
      <c r="D41" s="6" t="s">
        <v>1396</v>
      </c>
    </row>
    <row r="42" spans="1:4" ht="12.25" customHeight="1" x14ac:dyDescent="0.25">
      <c r="A42" s="4">
        <v>2021</v>
      </c>
      <c r="B42" s="6" t="s">
        <v>518</v>
      </c>
      <c r="C42" s="6" t="s">
        <v>209</v>
      </c>
      <c r="D42" s="6" t="s">
        <v>1397</v>
      </c>
    </row>
    <row r="43" spans="1:4" ht="12.25" customHeight="1" x14ac:dyDescent="0.25">
      <c r="A43" s="4">
        <v>2021</v>
      </c>
      <c r="B43" s="6" t="s">
        <v>523</v>
      </c>
      <c r="C43" s="6" t="s">
        <v>804</v>
      </c>
      <c r="D43" s="6" t="s">
        <v>1398</v>
      </c>
    </row>
    <row r="44" spans="1:4" ht="12.25" customHeight="1" x14ac:dyDescent="0.25">
      <c r="A44" s="4">
        <v>2021</v>
      </c>
      <c r="B44" s="6" t="s">
        <v>519</v>
      </c>
      <c r="C44" s="6" t="s">
        <v>208</v>
      </c>
      <c r="D44" s="6" t="s">
        <v>1399</v>
      </c>
    </row>
    <row r="45" spans="1:4" ht="12.25" customHeight="1" x14ac:dyDescent="0.25">
      <c r="A45" s="4">
        <v>2021</v>
      </c>
      <c r="B45" s="6" t="s">
        <v>592</v>
      </c>
      <c r="C45" s="6" t="s">
        <v>805</v>
      </c>
      <c r="D45" s="6" t="s">
        <v>1400</v>
      </c>
    </row>
    <row r="46" spans="1:4" ht="12.25" customHeight="1" x14ac:dyDescent="0.25">
      <c r="A46" s="4">
        <v>2021</v>
      </c>
      <c r="B46" s="6" t="s">
        <v>529</v>
      </c>
      <c r="C46" s="6" t="s">
        <v>199</v>
      </c>
      <c r="D46" s="6" t="s">
        <v>1401</v>
      </c>
    </row>
    <row r="47" spans="1:4" ht="12.25" customHeight="1" x14ac:dyDescent="0.25">
      <c r="A47" s="4">
        <v>2021</v>
      </c>
      <c r="B47" s="6" t="s">
        <v>347</v>
      </c>
      <c r="C47" s="6" t="s">
        <v>348</v>
      </c>
      <c r="D47" s="6" t="s">
        <v>1402</v>
      </c>
    </row>
    <row r="48" spans="1:4" ht="12.25" customHeight="1" x14ac:dyDescent="0.25">
      <c r="A48" s="4">
        <v>2021</v>
      </c>
      <c r="B48" s="6" t="s">
        <v>441</v>
      </c>
      <c r="C48" s="6" t="s">
        <v>253</v>
      </c>
      <c r="D48" s="6" t="s">
        <v>253</v>
      </c>
    </row>
    <row r="49" spans="1:4" ht="12.25" customHeight="1" x14ac:dyDescent="0.25">
      <c r="A49" s="4">
        <v>2021</v>
      </c>
      <c r="B49" s="6" t="s">
        <v>524</v>
      </c>
      <c r="C49" s="6" t="s">
        <v>204</v>
      </c>
      <c r="D49" s="6" t="s">
        <v>1403</v>
      </c>
    </row>
    <row r="50" spans="1:4" ht="12.25" customHeight="1" x14ac:dyDescent="0.25">
      <c r="A50" s="4">
        <v>2021</v>
      </c>
      <c r="B50" s="6" t="s">
        <v>382</v>
      </c>
      <c r="C50" s="6" t="s">
        <v>282</v>
      </c>
      <c r="D50" s="6" t="s">
        <v>282</v>
      </c>
    </row>
    <row r="51" spans="1:4" ht="12.25" customHeight="1" x14ac:dyDescent="0.25">
      <c r="A51" s="4">
        <v>2021</v>
      </c>
      <c r="B51" s="6" t="s">
        <v>448</v>
      </c>
      <c r="C51" s="6" t="s">
        <v>248</v>
      </c>
      <c r="D51" s="6" t="s">
        <v>1404</v>
      </c>
    </row>
    <row r="52" spans="1:4" ht="12.25" customHeight="1" x14ac:dyDescent="0.25">
      <c r="A52" s="4">
        <v>2021</v>
      </c>
      <c r="B52" s="6" t="s">
        <v>475</v>
      </c>
      <c r="C52" s="6" t="s">
        <v>233</v>
      </c>
      <c r="D52" s="6" t="s">
        <v>233</v>
      </c>
    </row>
    <row r="53" spans="1:4" ht="12.25" customHeight="1" x14ac:dyDescent="0.25">
      <c r="A53" s="4">
        <v>2021</v>
      </c>
      <c r="B53" s="6" t="s">
        <v>472</v>
      </c>
      <c r="C53" s="6" t="s">
        <v>236</v>
      </c>
      <c r="D53" s="6" t="s">
        <v>236</v>
      </c>
    </row>
    <row r="54" spans="1:4" ht="12.25" customHeight="1" x14ac:dyDescent="0.25">
      <c r="A54" s="4">
        <v>2021</v>
      </c>
      <c r="B54" s="6" t="s">
        <v>537</v>
      </c>
      <c r="C54" s="6" t="s">
        <v>54</v>
      </c>
      <c r="D54" s="6" t="s">
        <v>54</v>
      </c>
    </row>
    <row r="55" spans="1:4" ht="12.25" customHeight="1" x14ac:dyDescent="0.25">
      <c r="A55" s="4">
        <v>2021</v>
      </c>
      <c r="B55" s="6" t="s">
        <v>806</v>
      </c>
      <c r="C55" s="6" t="s">
        <v>807</v>
      </c>
      <c r="D55" s="6" t="s">
        <v>1405</v>
      </c>
    </row>
    <row r="56" spans="1:4" ht="12.25" customHeight="1" x14ac:dyDescent="0.25">
      <c r="A56" s="4">
        <v>2021</v>
      </c>
      <c r="B56" s="6" t="s">
        <v>350</v>
      </c>
      <c r="C56" s="6" t="s">
        <v>808</v>
      </c>
      <c r="D56" s="6" t="s">
        <v>1406</v>
      </c>
    </row>
    <row r="57" spans="1:4" ht="12.25" customHeight="1" x14ac:dyDescent="0.25">
      <c r="A57" s="4">
        <v>2021</v>
      </c>
      <c r="B57" s="6" t="s">
        <v>584</v>
      </c>
      <c r="C57" s="6" t="s">
        <v>257</v>
      </c>
      <c r="D57" s="6" t="s">
        <v>1407</v>
      </c>
    </row>
    <row r="58" spans="1:4" ht="12.25" customHeight="1" x14ac:dyDescent="0.25">
      <c r="A58" s="4">
        <v>2021</v>
      </c>
      <c r="B58" s="6" t="s">
        <v>579</v>
      </c>
      <c r="C58" s="6" t="s">
        <v>809</v>
      </c>
      <c r="D58" s="6" t="s">
        <v>1408</v>
      </c>
    </row>
    <row r="59" spans="1:4" ht="12.25" customHeight="1" x14ac:dyDescent="0.25">
      <c r="A59" s="4">
        <v>2021</v>
      </c>
      <c r="B59" s="6" t="s">
        <v>608</v>
      </c>
      <c r="C59" s="6" t="s">
        <v>58</v>
      </c>
      <c r="D59" s="6" t="s">
        <v>1409</v>
      </c>
    </row>
    <row r="60" spans="1:4" ht="12.25" customHeight="1" x14ac:dyDescent="0.25">
      <c r="A60" s="4">
        <v>2021</v>
      </c>
      <c r="B60" s="6" t="s">
        <v>510</v>
      </c>
      <c r="C60" s="6" t="s">
        <v>214</v>
      </c>
      <c r="D60" s="6" t="s">
        <v>1410</v>
      </c>
    </row>
    <row r="61" spans="1:4" ht="12.25" customHeight="1" x14ac:dyDescent="0.25">
      <c r="A61" s="4">
        <v>2021</v>
      </c>
      <c r="B61" s="6" t="s">
        <v>604</v>
      </c>
      <c r="C61" s="6" t="s">
        <v>86</v>
      </c>
      <c r="D61" s="6" t="s">
        <v>1411</v>
      </c>
    </row>
    <row r="62" spans="1:4" ht="12.25" customHeight="1" x14ac:dyDescent="0.25">
      <c r="A62" s="4">
        <v>2021</v>
      </c>
      <c r="B62" s="6" t="s">
        <v>461</v>
      </c>
      <c r="C62" s="6" t="s">
        <v>239</v>
      </c>
      <c r="D62" s="6" t="s">
        <v>1412</v>
      </c>
    </row>
    <row r="63" spans="1:4" ht="12.25" customHeight="1" x14ac:dyDescent="0.25">
      <c r="A63" s="4">
        <v>2021</v>
      </c>
      <c r="B63" s="6" t="s">
        <v>465</v>
      </c>
      <c r="C63" s="6" t="s">
        <v>466</v>
      </c>
      <c r="D63" s="6" t="s">
        <v>1413</v>
      </c>
    </row>
    <row r="64" spans="1:4" ht="12.25" customHeight="1" x14ac:dyDescent="0.25">
      <c r="A64" s="4">
        <v>2021</v>
      </c>
      <c r="B64" s="6" t="s">
        <v>549</v>
      </c>
      <c r="C64" s="6" t="s">
        <v>188</v>
      </c>
      <c r="D64" s="6" t="s">
        <v>1414</v>
      </c>
    </row>
    <row r="65" spans="1:4" ht="12.25" customHeight="1" x14ac:dyDescent="0.25">
      <c r="A65" s="4">
        <v>2021</v>
      </c>
      <c r="B65" s="6" t="s">
        <v>444</v>
      </c>
      <c r="C65" s="6" t="s">
        <v>251</v>
      </c>
      <c r="D65" s="6" t="s">
        <v>1415</v>
      </c>
    </row>
    <row r="66" spans="1:4" ht="12.25" customHeight="1" x14ac:dyDescent="0.25">
      <c r="A66" s="4">
        <v>2021</v>
      </c>
      <c r="B66" s="6" t="s">
        <v>583</v>
      </c>
      <c r="C66" s="6" t="s">
        <v>168</v>
      </c>
      <c r="D66" s="6" t="s">
        <v>1416</v>
      </c>
    </row>
    <row r="67" spans="1:4" ht="12.25" customHeight="1" x14ac:dyDescent="0.25">
      <c r="A67" s="4">
        <v>2021</v>
      </c>
      <c r="B67" s="6" t="s">
        <v>546</v>
      </c>
      <c r="C67" s="6" t="s">
        <v>810</v>
      </c>
      <c r="D67" s="6" t="s">
        <v>1417</v>
      </c>
    </row>
    <row r="68" spans="1:4" ht="12.25" customHeight="1" x14ac:dyDescent="0.25">
      <c r="A68" s="4">
        <v>2021</v>
      </c>
      <c r="B68" s="6" t="s">
        <v>542</v>
      </c>
      <c r="C68" s="6" t="s">
        <v>543</v>
      </c>
      <c r="D68" s="6" t="s">
        <v>1418</v>
      </c>
    </row>
    <row r="69" spans="1:4" ht="12.25" customHeight="1" x14ac:dyDescent="0.25">
      <c r="A69" s="4">
        <v>2021</v>
      </c>
      <c r="B69" s="6" t="s">
        <v>511</v>
      </c>
      <c r="C69" s="6" t="s">
        <v>213</v>
      </c>
      <c r="D69" s="6" t="s">
        <v>1419</v>
      </c>
    </row>
    <row r="70" spans="1:4" ht="12.25" customHeight="1" x14ac:dyDescent="0.25">
      <c r="A70" s="4">
        <v>2021</v>
      </c>
      <c r="B70" s="6" t="s">
        <v>601</v>
      </c>
      <c r="C70" s="6" t="s">
        <v>56</v>
      </c>
      <c r="D70" s="6" t="s">
        <v>1420</v>
      </c>
    </row>
    <row r="71" spans="1:4" ht="12.25" customHeight="1" x14ac:dyDescent="0.25">
      <c r="A71" s="4">
        <v>2021</v>
      </c>
      <c r="B71" s="6" t="s">
        <v>512</v>
      </c>
      <c r="C71" s="6" t="s">
        <v>212</v>
      </c>
      <c r="D71" s="6" t="s">
        <v>1421</v>
      </c>
    </row>
    <row r="72" spans="1:4" ht="12.25" customHeight="1" x14ac:dyDescent="0.25">
      <c r="A72" s="4">
        <v>2021</v>
      </c>
      <c r="B72" s="6" t="s">
        <v>595</v>
      </c>
      <c r="C72" s="6" t="s">
        <v>94</v>
      </c>
      <c r="D72" s="6" t="s">
        <v>1422</v>
      </c>
    </row>
    <row r="73" spans="1:4" ht="12.25" customHeight="1" x14ac:dyDescent="0.25">
      <c r="A73" s="4">
        <v>2021</v>
      </c>
      <c r="B73" s="6" t="s">
        <v>365</v>
      </c>
      <c r="C73" s="6" t="s">
        <v>811</v>
      </c>
      <c r="D73" s="6" t="s">
        <v>811</v>
      </c>
    </row>
    <row r="74" spans="1:4" ht="12.25" customHeight="1" x14ac:dyDescent="0.25">
      <c r="A74" s="4">
        <v>2021</v>
      </c>
      <c r="B74" s="6" t="s">
        <v>436</v>
      </c>
      <c r="C74" s="6" t="s">
        <v>812</v>
      </c>
      <c r="D74" s="6" t="s">
        <v>1423</v>
      </c>
    </row>
    <row r="75" spans="1:4" ht="12.25" customHeight="1" x14ac:dyDescent="0.25">
      <c r="A75" s="4">
        <v>2021</v>
      </c>
      <c r="B75" s="6" t="s">
        <v>358</v>
      </c>
      <c r="C75" s="6" t="s">
        <v>297</v>
      </c>
      <c r="D75" s="6" t="s">
        <v>1424</v>
      </c>
    </row>
    <row r="76" spans="1:4" ht="12.25" customHeight="1" x14ac:dyDescent="0.25">
      <c r="A76" s="4">
        <v>2021</v>
      </c>
      <c r="B76" s="6" t="s">
        <v>591</v>
      </c>
      <c r="C76" s="6" t="s">
        <v>96</v>
      </c>
      <c r="D76" s="6" t="s">
        <v>1425</v>
      </c>
    </row>
    <row r="77" spans="1:4" ht="12.25" customHeight="1" x14ac:dyDescent="0.25">
      <c r="A77" s="4">
        <v>2021</v>
      </c>
      <c r="B77" s="6" t="s">
        <v>611</v>
      </c>
      <c r="C77" s="6" t="s">
        <v>57</v>
      </c>
      <c r="D77" s="6" t="s">
        <v>1426</v>
      </c>
    </row>
    <row r="78" spans="1:4" ht="12.25" customHeight="1" x14ac:dyDescent="0.25">
      <c r="A78" s="4">
        <v>2021</v>
      </c>
      <c r="B78" s="6" t="s">
        <v>520</v>
      </c>
      <c r="C78" s="6" t="s">
        <v>207</v>
      </c>
      <c r="D78" s="6" t="s">
        <v>1427</v>
      </c>
    </row>
    <row r="79" spans="1:4" ht="12.25" customHeight="1" x14ac:dyDescent="0.25">
      <c r="A79" s="4">
        <v>2021</v>
      </c>
      <c r="B79" s="6" t="s">
        <v>606</v>
      </c>
      <c r="C79" s="6" t="s">
        <v>813</v>
      </c>
      <c r="D79" s="6" t="s">
        <v>1428</v>
      </c>
    </row>
    <row r="80" spans="1:4" ht="12.25" customHeight="1" x14ac:dyDescent="0.25">
      <c r="A80" s="4">
        <v>2021</v>
      </c>
      <c r="B80" s="6" t="s">
        <v>450</v>
      </c>
      <c r="C80" s="6" t="s">
        <v>246</v>
      </c>
      <c r="D80" s="6" t="s">
        <v>1429</v>
      </c>
    </row>
    <row r="81" spans="1:4" ht="12.25" customHeight="1" x14ac:dyDescent="0.25">
      <c r="A81" s="4">
        <v>2021</v>
      </c>
      <c r="B81" s="6" t="s">
        <v>410</v>
      </c>
      <c r="C81" s="6" t="s">
        <v>178</v>
      </c>
      <c r="D81" s="6" t="s">
        <v>1430</v>
      </c>
    </row>
    <row r="82" spans="1:4" ht="12.25" customHeight="1" x14ac:dyDescent="0.25">
      <c r="A82" s="4">
        <v>2021</v>
      </c>
      <c r="B82" s="6" t="s">
        <v>434</v>
      </c>
      <c r="C82" s="6" t="s">
        <v>302</v>
      </c>
      <c r="D82" s="6" t="s">
        <v>1431</v>
      </c>
    </row>
    <row r="83" spans="1:4" ht="12.25" customHeight="1" x14ac:dyDescent="0.25">
      <c r="A83" s="4">
        <v>2021</v>
      </c>
      <c r="B83" s="6" t="s">
        <v>568</v>
      </c>
      <c r="C83" s="6" t="s">
        <v>814</v>
      </c>
      <c r="D83" s="6" t="s">
        <v>1432</v>
      </c>
    </row>
    <row r="84" spans="1:4" ht="12.25" customHeight="1" x14ac:dyDescent="0.25">
      <c r="A84" s="4">
        <v>2021</v>
      </c>
      <c r="B84" s="6" t="s">
        <v>528</v>
      </c>
      <c r="C84" s="6" t="s">
        <v>200</v>
      </c>
      <c r="D84" s="6" t="s">
        <v>1433</v>
      </c>
    </row>
    <row r="85" spans="1:4" ht="12.25" customHeight="1" x14ac:dyDescent="0.25">
      <c r="A85" s="4">
        <v>2021</v>
      </c>
      <c r="B85" s="6" t="s">
        <v>589</v>
      </c>
      <c r="C85" s="6" t="s">
        <v>98</v>
      </c>
      <c r="D85" s="6" t="s">
        <v>98</v>
      </c>
    </row>
    <row r="86" spans="1:4" ht="12.25" customHeight="1" x14ac:dyDescent="0.25">
      <c r="A86" s="4">
        <v>2021</v>
      </c>
      <c r="B86" s="6" t="s">
        <v>485</v>
      </c>
      <c r="C86" s="6" t="s">
        <v>226</v>
      </c>
      <c r="D86" s="6" t="s">
        <v>1434</v>
      </c>
    </row>
    <row r="87" spans="1:4" ht="12.25" customHeight="1" x14ac:dyDescent="0.25">
      <c r="A87" s="4">
        <v>2021</v>
      </c>
      <c r="B87" s="6" t="s">
        <v>535</v>
      </c>
      <c r="C87" s="6" t="s">
        <v>195</v>
      </c>
      <c r="D87" s="6" t="s">
        <v>1435</v>
      </c>
    </row>
    <row r="88" spans="1:4" ht="12.25" customHeight="1" x14ac:dyDescent="0.25">
      <c r="A88" s="4">
        <v>2021</v>
      </c>
      <c r="B88" s="6" t="s">
        <v>532</v>
      </c>
      <c r="C88" s="6" t="s">
        <v>533</v>
      </c>
      <c r="D88" s="6" t="s">
        <v>1436</v>
      </c>
    </row>
    <row r="89" spans="1:4" ht="12.25" customHeight="1" x14ac:dyDescent="0.25">
      <c r="A89" s="4">
        <v>2021</v>
      </c>
      <c r="B89" s="6" t="s">
        <v>435</v>
      </c>
      <c r="C89" s="6" t="s">
        <v>300</v>
      </c>
      <c r="D89" s="6" t="s">
        <v>1437</v>
      </c>
    </row>
    <row r="90" spans="1:4" ht="12.25" customHeight="1" x14ac:dyDescent="0.25">
      <c r="A90" s="4">
        <v>2021</v>
      </c>
      <c r="B90" s="6" t="s">
        <v>522</v>
      </c>
      <c r="C90" s="6" t="s">
        <v>205</v>
      </c>
      <c r="D90" s="6" t="s">
        <v>1438</v>
      </c>
    </row>
    <row r="91" spans="1:4" ht="12.25" customHeight="1" x14ac:dyDescent="0.25">
      <c r="A91" s="4">
        <v>2021</v>
      </c>
      <c r="B91" s="6" t="s">
        <v>603</v>
      </c>
      <c r="C91" s="6" t="s">
        <v>87</v>
      </c>
      <c r="D91" s="6" t="s">
        <v>1439</v>
      </c>
    </row>
    <row r="92" spans="1:4" ht="12.25" customHeight="1" x14ac:dyDescent="0.25">
      <c r="A92" s="4">
        <v>2021</v>
      </c>
      <c r="B92" s="6" t="s">
        <v>354</v>
      </c>
      <c r="C92" s="6" t="s">
        <v>815</v>
      </c>
      <c r="D92" s="6" t="s">
        <v>1440</v>
      </c>
    </row>
    <row r="93" spans="1:4" ht="12.25" customHeight="1" x14ac:dyDescent="0.25">
      <c r="A93" s="4">
        <v>2021</v>
      </c>
      <c r="B93" s="6" t="s">
        <v>481</v>
      </c>
      <c r="C93" s="6" t="s">
        <v>229</v>
      </c>
      <c r="D93" s="6" t="s">
        <v>229</v>
      </c>
    </row>
    <row r="94" spans="1:4" ht="12.25" customHeight="1" x14ac:dyDescent="0.25">
      <c r="A94" s="4">
        <v>2021</v>
      </c>
      <c r="B94" s="6" t="s">
        <v>353</v>
      </c>
      <c r="C94" s="6" t="s">
        <v>816</v>
      </c>
      <c r="D94" s="6" t="s">
        <v>1441</v>
      </c>
    </row>
    <row r="95" spans="1:4" ht="12.25" customHeight="1" x14ac:dyDescent="0.25">
      <c r="A95" s="4">
        <v>2021</v>
      </c>
      <c r="B95" s="6" t="s">
        <v>534</v>
      </c>
      <c r="C95" s="6" t="s">
        <v>196</v>
      </c>
      <c r="D95" s="6" t="s">
        <v>1442</v>
      </c>
    </row>
    <row r="96" spans="1:4" ht="12.25" customHeight="1" x14ac:dyDescent="0.25">
      <c r="A96" s="4">
        <v>2021</v>
      </c>
      <c r="B96" s="6" t="s">
        <v>446</v>
      </c>
      <c r="C96" s="6" t="s">
        <v>249</v>
      </c>
      <c r="D96" s="6" t="s">
        <v>1443</v>
      </c>
    </row>
    <row r="97" spans="1:4" ht="12.25" customHeight="1" x14ac:dyDescent="0.25">
      <c r="A97" s="4">
        <v>2021</v>
      </c>
      <c r="B97" s="6" t="s">
        <v>377</v>
      </c>
      <c r="C97" s="6" t="s">
        <v>286</v>
      </c>
      <c r="D97" s="6" t="s">
        <v>286</v>
      </c>
    </row>
    <row r="98" spans="1:4" ht="12.25" customHeight="1" x14ac:dyDescent="0.25">
      <c r="A98" s="4">
        <v>2021</v>
      </c>
      <c r="B98" s="6" t="s">
        <v>346</v>
      </c>
      <c r="C98" s="6" t="s">
        <v>817</v>
      </c>
      <c r="D98" s="6" t="s">
        <v>1444</v>
      </c>
    </row>
    <row r="99" spans="1:4" ht="12.25" customHeight="1" x14ac:dyDescent="0.25">
      <c r="A99" s="4">
        <v>2021</v>
      </c>
      <c r="B99" s="6" t="s">
        <v>479</v>
      </c>
      <c r="C99" s="6" t="s">
        <v>231</v>
      </c>
      <c r="D99" s="6" t="s">
        <v>231</v>
      </c>
    </row>
    <row r="100" spans="1:4" ht="12.25" customHeight="1" x14ac:dyDescent="0.25">
      <c r="A100" s="4">
        <v>2021</v>
      </c>
      <c r="B100" s="6" t="s">
        <v>560</v>
      </c>
      <c r="C100" s="6" t="s">
        <v>186</v>
      </c>
      <c r="D100" s="6" t="s">
        <v>1445</v>
      </c>
    </row>
    <row r="101" spans="1:4" ht="12.25" customHeight="1" x14ac:dyDescent="0.25">
      <c r="A101" s="4">
        <v>2021</v>
      </c>
      <c r="B101" s="6" t="s">
        <v>470</v>
      </c>
      <c r="C101" s="6" t="s">
        <v>237</v>
      </c>
      <c r="D101" s="6" t="s">
        <v>237</v>
      </c>
    </row>
    <row r="102" spans="1:4" ht="12.25" customHeight="1" x14ac:dyDescent="0.25">
      <c r="A102" s="4">
        <v>2021</v>
      </c>
      <c r="B102" s="6" t="s">
        <v>577</v>
      </c>
      <c r="C102" s="6" t="s">
        <v>173</v>
      </c>
      <c r="D102" s="6" t="s">
        <v>1446</v>
      </c>
    </row>
    <row r="103" spans="1:4" ht="12.25" customHeight="1" x14ac:dyDescent="0.25">
      <c r="A103" s="4">
        <v>2021</v>
      </c>
      <c r="B103" s="6" t="s">
        <v>388</v>
      </c>
      <c r="C103" s="6" t="s">
        <v>276</v>
      </c>
      <c r="D103" s="6" t="s">
        <v>1447</v>
      </c>
    </row>
    <row r="104" spans="1:4" ht="12.25" customHeight="1" x14ac:dyDescent="0.25">
      <c r="A104" s="4">
        <v>2021</v>
      </c>
      <c r="B104" s="6" t="s">
        <v>605</v>
      </c>
      <c r="C104" s="6" t="s">
        <v>85</v>
      </c>
      <c r="D104" s="6" t="s">
        <v>1448</v>
      </c>
    </row>
    <row r="105" spans="1:4" ht="12.25" customHeight="1" x14ac:dyDescent="0.25">
      <c r="A105" s="4">
        <v>2021</v>
      </c>
      <c r="B105" s="6" t="s">
        <v>421</v>
      </c>
      <c r="C105" s="6" t="s">
        <v>260</v>
      </c>
      <c r="D105" s="6" t="s">
        <v>260</v>
      </c>
    </row>
    <row r="106" spans="1:4" ht="12.25" customHeight="1" x14ac:dyDescent="0.25">
      <c r="A106" s="4">
        <v>2021</v>
      </c>
      <c r="B106" s="6" t="s">
        <v>564</v>
      </c>
      <c r="C106" s="6" t="s">
        <v>565</v>
      </c>
      <c r="D106" s="6" t="s">
        <v>1449</v>
      </c>
    </row>
    <row r="107" spans="1:4" ht="12.25" customHeight="1" x14ac:dyDescent="0.25">
      <c r="A107" s="4">
        <v>2021</v>
      </c>
      <c r="B107" s="6" t="s">
        <v>400</v>
      </c>
      <c r="C107" s="6" t="s">
        <v>269</v>
      </c>
      <c r="D107" s="6" t="s">
        <v>1450</v>
      </c>
    </row>
    <row r="108" spans="1:4" ht="12.25" customHeight="1" x14ac:dyDescent="0.25">
      <c r="A108" s="4">
        <v>2021</v>
      </c>
      <c r="B108" s="6" t="s">
        <v>503</v>
      </c>
      <c r="C108" s="6" t="s">
        <v>218</v>
      </c>
      <c r="D108" s="6" t="s">
        <v>1451</v>
      </c>
    </row>
    <row r="109" spans="1:4" ht="12.25" customHeight="1" x14ac:dyDescent="0.25">
      <c r="A109" s="4">
        <v>2021</v>
      </c>
      <c r="B109" s="6" t="s">
        <v>423</v>
      </c>
      <c r="C109" s="6" t="s">
        <v>259</v>
      </c>
      <c r="D109" s="6" t="s">
        <v>1452</v>
      </c>
    </row>
    <row r="110" spans="1:4" ht="12.25" customHeight="1" x14ac:dyDescent="0.25">
      <c r="A110" s="4">
        <v>2021</v>
      </c>
      <c r="B110" s="6" t="s">
        <v>422</v>
      </c>
      <c r="C110" s="6" t="s">
        <v>818</v>
      </c>
      <c r="D110" s="6" t="s">
        <v>1453</v>
      </c>
    </row>
    <row r="111" spans="1:4" ht="12.25" customHeight="1" x14ac:dyDescent="0.25">
      <c r="A111" s="4">
        <v>2021</v>
      </c>
      <c r="B111" s="6" t="s">
        <v>598</v>
      </c>
      <c r="C111" s="6" t="s">
        <v>91</v>
      </c>
      <c r="D111" s="6" t="s">
        <v>1454</v>
      </c>
    </row>
    <row r="112" spans="1:4" ht="12.25" customHeight="1" x14ac:dyDescent="0.25">
      <c r="A112" s="4">
        <v>2021</v>
      </c>
      <c r="B112" s="6" t="s">
        <v>607</v>
      </c>
      <c r="C112" s="6" t="s">
        <v>84</v>
      </c>
      <c r="D112" s="6" t="s">
        <v>1455</v>
      </c>
    </row>
    <row r="113" spans="1:4" ht="12.25" customHeight="1" x14ac:dyDescent="0.25">
      <c r="A113" s="4">
        <v>2021</v>
      </c>
      <c r="B113" s="6" t="s">
        <v>562</v>
      </c>
      <c r="C113" s="6" t="s">
        <v>563</v>
      </c>
      <c r="D113" s="6" t="s">
        <v>563</v>
      </c>
    </row>
    <row r="114" spans="1:4" ht="12.25" customHeight="1" x14ac:dyDescent="0.25">
      <c r="A114" s="4">
        <v>2021</v>
      </c>
      <c r="B114" s="6" t="s">
        <v>458</v>
      </c>
      <c r="C114" s="6" t="s">
        <v>240</v>
      </c>
      <c r="D114" s="6" t="s">
        <v>240</v>
      </c>
    </row>
    <row r="115" spans="1:4" ht="12.25" customHeight="1" x14ac:dyDescent="0.25">
      <c r="A115" s="4">
        <v>2021</v>
      </c>
      <c r="B115" s="6" t="s">
        <v>418</v>
      </c>
      <c r="C115" s="6" t="s">
        <v>261</v>
      </c>
      <c r="D115" s="6" t="s">
        <v>1456</v>
      </c>
    </row>
    <row r="116" spans="1:4" ht="12.25" customHeight="1" x14ac:dyDescent="0.25">
      <c r="A116" s="4">
        <v>2021</v>
      </c>
      <c r="B116" s="6" t="s">
        <v>379</v>
      </c>
      <c r="C116" s="6" t="s">
        <v>285</v>
      </c>
      <c r="D116" s="6" t="s">
        <v>1457</v>
      </c>
    </row>
    <row r="117" spans="1:4" ht="12.25" customHeight="1" x14ac:dyDescent="0.25">
      <c r="A117" s="4">
        <v>2021</v>
      </c>
      <c r="B117" s="6" t="s">
        <v>508</v>
      </c>
      <c r="C117" s="6" t="s">
        <v>216</v>
      </c>
      <c r="D117" s="6" t="s">
        <v>1458</v>
      </c>
    </row>
    <row r="118" spans="1:4" ht="12.25" customHeight="1" x14ac:dyDescent="0.25">
      <c r="A118" s="4">
        <v>2021</v>
      </c>
      <c r="B118" s="6" t="s">
        <v>403</v>
      </c>
      <c r="C118" s="6" t="s">
        <v>819</v>
      </c>
      <c r="D118" s="6" t="s">
        <v>1459</v>
      </c>
    </row>
    <row r="119" spans="1:4" ht="12.25" customHeight="1" x14ac:dyDescent="0.25">
      <c r="A119" s="4">
        <v>2021</v>
      </c>
      <c r="B119" s="6" t="s">
        <v>390</v>
      </c>
      <c r="C119" s="6" t="s">
        <v>275</v>
      </c>
      <c r="D119" s="6" t="s">
        <v>1460</v>
      </c>
    </row>
    <row r="120" spans="1:4" ht="12.25" customHeight="1" x14ac:dyDescent="0.25">
      <c r="A120" s="4">
        <v>2021</v>
      </c>
      <c r="B120" s="6" t="s">
        <v>367</v>
      </c>
      <c r="C120" s="6" t="s">
        <v>820</v>
      </c>
      <c r="D120" s="6" t="s">
        <v>1461</v>
      </c>
    </row>
    <row r="121" spans="1:4" ht="12.25" customHeight="1" x14ac:dyDescent="0.25">
      <c r="A121" s="4">
        <v>2021</v>
      </c>
      <c r="B121" s="6" t="s">
        <v>497</v>
      </c>
      <c r="C121" s="6" t="s">
        <v>220</v>
      </c>
      <c r="D121" s="6" t="s">
        <v>1462</v>
      </c>
    </row>
    <row r="122" spans="1:4" ht="12.25" customHeight="1" x14ac:dyDescent="0.25">
      <c r="A122" s="4">
        <v>2021</v>
      </c>
      <c r="B122" s="6" t="s">
        <v>471</v>
      </c>
      <c r="C122" s="6" t="s">
        <v>821</v>
      </c>
      <c r="D122" s="6" t="s">
        <v>1463</v>
      </c>
    </row>
    <row r="123" spans="1:4" ht="12.25" customHeight="1" x14ac:dyDescent="0.25">
      <c r="A123" s="4">
        <v>2021</v>
      </c>
      <c r="B123" s="6" t="s">
        <v>381</v>
      </c>
      <c r="C123" s="6" t="s">
        <v>283</v>
      </c>
      <c r="D123" s="6" t="s">
        <v>1464</v>
      </c>
    </row>
    <row r="124" spans="1:4" ht="12.25" customHeight="1" x14ac:dyDescent="0.25">
      <c r="A124" s="4">
        <v>2021</v>
      </c>
      <c r="B124" s="6" t="s">
        <v>380</v>
      </c>
      <c r="C124" s="6" t="s">
        <v>284</v>
      </c>
      <c r="D124" s="6" t="s">
        <v>1465</v>
      </c>
    </row>
    <row r="125" spans="1:4" ht="12.25" customHeight="1" x14ac:dyDescent="0.25">
      <c r="A125" s="4">
        <v>2021</v>
      </c>
      <c r="B125" s="6" t="s">
        <v>416</v>
      </c>
      <c r="C125" s="6" t="s">
        <v>822</v>
      </c>
      <c r="D125" s="6" t="s">
        <v>1466</v>
      </c>
    </row>
    <row r="126" spans="1:4" ht="12.25" customHeight="1" x14ac:dyDescent="0.25">
      <c r="A126" s="4">
        <v>2021</v>
      </c>
      <c r="B126" s="6" t="s">
        <v>459</v>
      </c>
      <c r="C126" s="6" t="s">
        <v>460</v>
      </c>
      <c r="D126" s="6" t="s">
        <v>1467</v>
      </c>
    </row>
    <row r="127" spans="1:4" ht="12.25" customHeight="1" x14ac:dyDescent="0.25">
      <c r="A127" s="4">
        <v>2021</v>
      </c>
      <c r="B127" s="6" t="s">
        <v>407</v>
      </c>
      <c r="C127" s="6" t="s">
        <v>181</v>
      </c>
      <c r="D127" s="6" t="s">
        <v>1468</v>
      </c>
    </row>
    <row r="128" spans="1:4" ht="12.25" customHeight="1" x14ac:dyDescent="0.25">
      <c r="A128" s="4">
        <v>2021</v>
      </c>
      <c r="B128" s="6" t="s">
        <v>392</v>
      </c>
      <c r="C128" s="6" t="s">
        <v>823</v>
      </c>
      <c r="D128" s="6" t="s">
        <v>1469</v>
      </c>
    </row>
    <row r="129" spans="1:4" ht="12.25" customHeight="1" x14ac:dyDescent="0.25">
      <c r="A129" s="4">
        <v>2021</v>
      </c>
      <c r="B129" s="6" t="s">
        <v>425</v>
      </c>
      <c r="C129" s="6" t="s">
        <v>258</v>
      </c>
      <c r="D129" s="6" t="s">
        <v>1470</v>
      </c>
    </row>
    <row r="130" spans="1:4" ht="12.25" customHeight="1" x14ac:dyDescent="0.25">
      <c r="A130" s="4">
        <v>2021</v>
      </c>
      <c r="B130" s="6" t="s">
        <v>457</v>
      </c>
      <c r="C130" s="6" t="s">
        <v>241</v>
      </c>
      <c r="D130" s="6" t="s">
        <v>1471</v>
      </c>
    </row>
    <row r="131" spans="1:4" ht="12.25" customHeight="1" x14ac:dyDescent="0.25">
      <c r="A131" s="4">
        <v>2021</v>
      </c>
      <c r="B131" s="6" t="s">
        <v>594</v>
      </c>
      <c r="C131" s="6" t="s">
        <v>824</v>
      </c>
      <c r="D131" s="6" t="s">
        <v>1472</v>
      </c>
    </row>
    <row r="132" spans="1:4" ht="12.25" customHeight="1" x14ac:dyDescent="0.25">
      <c r="A132" s="4">
        <v>2021</v>
      </c>
      <c r="B132" s="6" t="s">
        <v>397</v>
      </c>
      <c r="C132" s="6" t="s">
        <v>825</v>
      </c>
      <c r="D132" s="6" t="s">
        <v>1473</v>
      </c>
    </row>
    <row r="133" spans="1:4" ht="12.25" customHeight="1" x14ac:dyDescent="0.25">
      <c r="A133" s="4">
        <v>2021</v>
      </c>
      <c r="B133" s="6" t="s">
        <v>530</v>
      </c>
      <c r="C133" s="6" t="s">
        <v>198</v>
      </c>
      <c r="D133" s="6" t="s">
        <v>1474</v>
      </c>
    </row>
    <row r="134" spans="1:4" ht="12.25" customHeight="1" x14ac:dyDescent="0.25">
      <c r="A134" s="4">
        <v>2021</v>
      </c>
      <c r="B134" s="6" t="s">
        <v>488</v>
      </c>
      <c r="C134" s="6" t="s">
        <v>224</v>
      </c>
      <c r="D134" s="6" t="s">
        <v>1475</v>
      </c>
    </row>
    <row r="135" spans="1:4" ht="12.25" customHeight="1" x14ac:dyDescent="0.25">
      <c r="A135" s="4">
        <v>2021</v>
      </c>
      <c r="B135" s="6" t="s">
        <v>581</v>
      </c>
      <c r="C135" s="6" t="s">
        <v>170</v>
      </c>
      <c r="D135" s="6" t="s">
        <v>1476</v>
      </c>
    </row>
    <row r="136" spans="1:4" ht="12.25" customHeight="1" x14ac:dyDescent="0.25">
      <c r="A136" s="4">
        <v>2021</v>
      </c>
      <c r="B136" s="6" t="s">
        <v>599</v>
      </c>
      <c r="C136" s="6" t="s">
        <v>90</v>
      </c>
      <c r="D136" s="6" t="s">
        <v>1477</v>
      </c>
    </row>
    <row r="137" spans="1:4" ht="12.25" customHeight="1" x14ac:dyDescent="0.25">
      <c r="A137" s="4">
        <v>2021</v>
      </c>
      <c r="B137" s="6" t="s">
        <v>582</v>
      </c>
      <c r="C137" s="6" t="s">
        <v>169</v>
      </c>
      <c r="D137" s="6" t="s">
        <v>1478</v>
      </c>
    </row>
    <row r="138" spans="1:4" ht="12.25" customHeight="1" x14ac:dyDescent="0.25">
      <c r="A138" s="4">
        <v>2021</v>
      </c>
      <c r="B138" s="6" t="s">
        <v>547</v>
      </c>
      <c r="C138" s="6" t="s">
        <v>826</v>
      </c>
      <c r="D138" s="6" t="s">
        <v>1479</v>
      </c>
    </row>
    <row r="139" spans="1:4" ht="12.25" customHeight="1" x14ac:dyDescent="0.25">
      <c r="A139" s="4">
        <v>2021</v>
      </c>
      <c r="B139" s="6" t="s">
        <v>550</v>
      </c>
      <c r="C139" s="6" t="s">
        <v>187</v>
      </c>
      <c r="D139" s="6" t="s">
        <v>1480</v>
      </c>
    </row>
    <row r="140" spans="1:4" ht="12.25" customHeight="1" x14ac:dyDescent="0.25">
      <c r="A140" s="4">
        <v>2021</v>
      </c>
      <c r="B140" s="6" t="s">
        <v>585</v>
      </c>
      <c r="C140" s="6" t="s">
        <v>308</v>
      </c>
      <c r="D140" s="6" t="s">
        <v>1481</v>
      </c>
    </row>
    <row r="141" spans="1:4" ht="12.25" customHeight="1" x14ac:dyDescent="0.25">
      <c r="A141" s="4">
        <v>2021</v>
      </c>
      <c r="B141" s="6" t="s">
        <v>570</v>
      </c>
      <c r="C141" s="6" t="s">
        <v>827</v>
      </c>
      <c r="D141" s="6" t="s">
        <v>1482</v>
      </c>
    </row>
    <row r="142" spans="1:4" ht="12.25" customHeight="1" x14ac:dyDescent="0.25">
      <c r="A142" s="4">
        <v>2021</v>
      </c>
      <c r="B142" s="6" t="s">
        <v>553</v>
      </c>
      <c r="C142" s="6" t="s">
        <v>554</v>
      </c>
      <c r="D142" s="6" t="s">
        <v>554</v>
      </c>
    </row>
    <row r="143" spans="1:4" ht="12.25" customHeight="1" x14ac:dyDescent="0.25">
      <c r="A143" s="4">
        <v>2021</v>
      </c>
      <c r="B143" s="6" t="s">
        <v>427</v>
      </c>
      <c r="C143" s="6" t="s">
        <v>428</v>
      </c>
      <c r="D143" s="6" t="s">
        <v>1483</v>
      </c>
    </row>
    <row r="144" spans="1:4" ht="12.25" customHeight="1" x14ac:dyDescent="0.25">
      <c r="A144" s="4">
        <v>2021</v>
      </c>
      <c r="B144" s="6" t="s">
        <v>501</v>
      </c>
      <c r="C144" s="6" t="s">
        <v>219</v>
      </c>
      <c r="D144" s="6" t="s">
        <v>1484</v>
      </c>
    </row>
    <row r="145" spans="1:4" ht="12.25" customHeight="1" x14ac:dyDescent="0.25">
      <c r="A145" s="4">
        <v>2021</v>
      </c>
      <c r="B145" s="6" t="s">
        <v>356</v>
      </c>
      <c r="C145" s="6" t="s">
        <v>357</v>
      </c>
      <c r="D145" s="6" t="s">
        <v>1485</v>
      </c>
    </row>
    <row r="146" spans="1:4" ht="12.25" customHeight="1" x14ac:dyDescent="0.25">
      <c r="A146" s="4">
        <v>2021</v>
      </c>
      <c r="B146" s="6" t="s">
        <v>555</v>
      </c>
      <c r="C146" s="6" t="s">
        <v>828</v>
      </c>
      <c r="D146" s="6" t="s">
        <v>1486</v>
      </c>
    </row>
    <row r="147" spans="1:4" ht="12.25" customHeight="1" x14ac:dyDescent="0.25">
      <c r="A147" s="4">
        <v>2021</v>
      </c>
      <c r="B147" s="6" t="s">
        <v>541</v>
      </c>
      <c r="C147" s="6" t="s">
        <v>192</v>
      </c>
      <c r="D147" s="6" t="s">
        <v>192</v>
      </c>
    </row>
    <row r="148" spans="1:4" ht="12.25" customHeight="1" x14ac:dyDescent="0.25">
      <c r="A148" s="4">
        <v>2021</v>
      </c>
      <c r="B148" s="6" t="s">
        <v>394</v>
      </c>
      <c r="C148" s="6" t="s">
        <v>829</v>
      </c>
      <c r="D148" s="6" t="s">
        <v>1487</v>
      </c>
    </row>
    <row r="149" spans="1:4" ht="12.25" customHeight="1" x14ac:dyDescent="0.25">
      <c r="A149" s="4">
        <v>2021</v>
      </c>
      <c r="B149" s="6" t="s">
        <v>383</v>
      </c>
      <c r="C149" s="6" t="s">
        <v>281</v>
      </c>
      <c r="D149" s="6" t="s">
        <v>1488</v>
      </c>
    </row>
    <row r="150" spans="1:4" ht="12.25" customHeight="1" x14ac:dyDescent="0.25">
      <c r="A150" s="4">
        <v>2021</v>
      </c>
      <c r="B150" s="6" t="s">
        <v>376</v>
      </c>
      <c r="C150" s="6" t="s">
        <v>51</v>
      </c>
      <c r="D150" s="6" t="s">
        <v>1489</v>
      </c>
    </row>
    <row r="151" spans="1:4" ht="12.25" customHeight="1" x14ac:dyDescent="0.25">
      <c r="A151" s="4">
        <v>2021</v>
      </c>
      <c r="B151" s="6" t="s">
        <v>360</v>
      </c>
      <c r="C151" s="6" t="s">
        <v>361</v>
      </c>
      <c r="D151" s="6" t="s">
        <v>1490</v>
      </c>
    </row>
    <row r="152" spans="1:4" ht="12.25" customHeight="1" x14ac:dyDescent="0.25">
      <c r="A152" s="4">
        <v>2021</v>
      </c>
      <c r="B152" s="6" t="s">
        <v>433</v>
      </c>
      <c r="C152" s="6" t="s">
        <v>301</v>
      </c>
      <c r="D152" s="6" t="s">
        <v>1491</v>
      </c>
    </row>
    <row r="153" spans="1:4" ht="12.25" customHeight="1" x14ac:dyDescent="0.25">
      <c r="A153" s="4">
        <v>2021</v>
      </c>
      <c r="B153" s="6" t="s">
        <v>544</v>
      </c>
      <c r="C153" s="6" t="s">
        <v>191</v>
      </c>
      <c r="D153" s="6" t="s">
        <v>1492</v>
      </c>
    </row>
    <row r="154" spans="1:4" ht="12.25" customHeight="1" x14ac:dyDescent="0.25">
      <c r="A154" s="4">
        <v>2021</v>
      </c>
      <c r="B154" s="6" t="s">
        <v>452</v>
      </c>
      <c r="C154" s="6" t="s">
        <v>244</v>
      </c>
      <c r="D154" s="6" t="s">
        <v>1493</v>
      </c>
    </row>
    <row r="155" spans="1:4" ht="12.25" customHeight="1" x14ac:dyDescent="0.25">
      <c r="A155" s="4">
        <v>2021</v>
      </c>
      <c r="B155" s="6" t="s">
        <v>587</v>
      </c>
      <c r="C155" s="6" t="s">
        <v>99</v>
      </c>
      <c r="D155" s="6" t="s">
        <v>99</v>
      </c>
    </row>
    <row r="156" spans="1:4" ht="12.25" customHeight="1" x14ac:dyDescent="0.25">
      <c r="A156" s="4">
        <v>2021</v>
      </c>
      <c r="B156" s="6" t="s">
        <v>498</v>
      </c>
      <c r="C156" s="6" t="s">
        <v>830</v>
      </c>
      <c r="D156" s="6" t="s">
        <v>1494</v>
      </c>
    </row>
    <row r="157" spans="1:4" ht="12.25" customHeight="1" x14ac:dyDescent="0.25">
      <c r="A157" s="4">
        <v>2021</v>
      </c>
      <c r="B157" s="6" t="s">
        <v>398</v>
      </c>
      <c r="C157" s="6" t="s">
        <v>270</v>
      </c>
      <c r="D157" s="6" t="s">
        <v>1495</v>
      </c>
    </row>
    <row r="158" spans="1:4" ht="12.25" customHeight="1" x14ac:dyDescent="0.25">
      <c r="A158" s="4">
        <v>2021</v>
      </c>
      <c r="B158" s="6" t="s">
        <v>493</v>
      </c>
      <c r="C158" s="6" t="s">
        <v>831</v>
      </c>
      <c r="D158" s="6" t="s">
        <v>1496</v>
      </c>
    </row>
    <row r="159" spans="1:4" ht="12.25" customHeight="1" x14ac:dyDescent="0.25">
      <c r="A159" s="4">
        <v>2021</v>
      </c>
      <c r="B159" s="6" t="s">
        <v>483</v>
      </c>
      <c r="C159" s="6" t="s">
        <v>227</v>
      </c>
      <c r="D159" s="6" t="s">
        <v>1497</v>
      </c>
    </row>
    <row r="160" spans="1:4" ht="12.25" customHeight="1" x14ac:dyDescent="0.25">
      <c r="A160" s="4">
        <v>2021</v>
      </c>
      <c r="B160" s="6" t="s">
        <v>387</v>
      </c>
      <c r="C160" s="6" t="s">
        <v>277</v>
      </c>
      <c r="D160" s="6" t="s">
        <v>1498</v>
      </c>
    </row>
    <row r="161" spans="1:4" ht="12.25" customHeight="1" x14ac:dyDescent="0.25">
      <c r="A161" s="4">
        <v>2021</v>
      </c>
      <c r="B161" s="6" t="s">
        <v>502</v>
      </c>
      <c r="C161" s="6" t="s">
        <v>53</v>
      </c>
      <c r="D161" s="6" t="s">
        <v>1499</v>
      </c>
    </row>
    <row r="162" spans="1:4" ht="12.25" customHeight="1" x14ac:dyDescent="0.25">
      <c r="A162" s="4">
        <v>2021</v>
      </c>
      <c r="B162" s="6" t="s">
        <v>491</v>
      </c>
      <c r="C162" s="6" t="s">
        <v>223</v>
      </c>
      <c r="D162" s="6" t="s">
        <v>1500</v>
      </c>
    </row>
    <row r="163" spans="1:4" ht="12.25" customHeight="1" x14ac:dyDescent="0.25">
      <c r="A163" s="4">
        <v>2021</v>
      </c>
      <c r="B163" s="6" t="s">
        <v>369</v>
      </c>
      <c r="C163" s="6" t="s">
        <v>291</v>
      </c>
      <c r="D163" s="6" t="s">
        <v>1501</v>
      </c>
    </row>
    <row r="164" spans="1:4" ht="12.25" customHeight="1" x14ac:dyDescent="0.25">
      <c r="A164" s="4">
        <v>2021</v>
      </c>
      <c r="B164" s="6" t="s">
        <v>539</v>
      </c>
      <c r="C164" s="6" t="s">
        <v>832</v>
      </c>
      <c r="D164" s="6" t="s">
        <v>1502</v>
      </c>
    </row>
    <row r="165" spans="1:4" ht="12.25" customHeight="1" x14ac:dyDescent="0.25">
      <c r="A165" s="4">
        <v>2021</v>
      </c>
      <c r="B165" s="6" t="s">
        <v>344</v>
      </c>
      <c r="C165" s="6" t="s">
        <v>345</v>
      </c>
      <c r="D165" s="6" t="s">
        <v>1503</v>
      </c>
    </row>
    <row r="166" spans="1:4" ht="12.25" customHeight="1" x14ac:dyDescent="0.25">
      <c r="A166" s="4">
        <v>2021</v>
      </c>
      <c r="B166" s="6" t="s">
        <v>525</v>
      </c>
      <c r="C166" s="6" t="s">
        <v>203</v>
      </c>
      <c r="D166" s="6" t="s">
        <v>1504</v>
      </c>
    </row>
    <row r="167" spans="1:4" ht="12.25" customHeight="1" x14ac:dyDescent="0.25">
      <c r="A167" s="4">
        <v>2021</v>
      </c>
      <c r="B167" s="6" t="s">
        <v>476</v>
      </c>
      <c r="C167" s="6" t="s">
        <v>232</v>
      </c>
      <c r="D167" s="6" t="s">
        <v>1505</v>
      </c>
    </row>
    <row r="168" spans="1:4" ht="12.25" customHeight="1" x14ac:dyDescent="0.25">
      <c r="A168" s="4">
        <v>2021</v>
      </c>
      <c r="B168" s="6" t="s">
        <v>609</v>
      </c>
      <c r="C168" s="6" t="s">
        <v>610</v>
      </c>
      <c r="D168" s="6" t="s">
        <v>1506</v>
      </c>
    </row>
    <row r="169" spans="1:4" ht="12.25" customHeight="1" x14ac:dyDescent="0.25">
      <c r="A169" s="4">
        <v>2021</v>
      </c>
      <c r="B169" s="6" t="s">
        <v>597</v>
      </c>
      <c r="C169" s="6" t="s">
        <v>92</v>
      </c>
      <c r="D169" s="6" t="s">
        <v>1507</v>
      </c>
    </row>
    <row r="170" spans="1:4" ht="12.25" customHeight="1" x14ac:dyDescent="0.25">
      <c r="A170" s="4">
        <v>2021</v>
      </c>
      <c r="B170" s="6" t="s">
        <v>396</v>
      </c>
      <c r="C170" s="6" t="s">
        <v>271</v>
      </c>
      <c r="D170" s="6" t="s">
        <v>271</v>
      </c>
    </row>
    <row r="171" spans="1:4" ht="12.25" customHeight="1" x14ac:dyDescent="0.25">
      <c r="A171" s="4">
        <v>2021</v>
      </c>
      <c r="B171" s="6" t="s">
        <v>373</v>
      </c>
      <c r="C171" s="6" t="s">
        <v>287</v>
      </c>
      <c r="D171" s="6" t="s">
        <v>287</v>
      </c>
    </row>
    <row r="172" spans="1:4" ht="12.25" customHeight="1" x14ac:dyDescent="0.25">
      <c r="A172" s="4">
        <v>2021</v>
      </c>
      <c r="B172" s="6" t="s">
        <v>343</v>
      </c>
      <c r="C172" s="6" t="s">
        <v>833</v>
      </c>
      <c r="D172" s="6" t="s">
        <v>1508</v>
      </c>
    </row>
    <row r="173" spans="1:4" ht="12.25" customHeight="1" x14ac:dyDescent="0.25">
      <c r="A173" s="4">
        <v>2021</v>
      </c>
      <c r="B173" s="6" t="s">
        <v>372</v>
      </c>
      <c r="C173" s="6" t="s">
        <v>288</v>
      </c>
      <c r="D173" s="6" t="s">
        <v>1509</v>
      </c>
    </row>
    <row r="174" spans="1:4" ht="12.25" customHeight="1" x14ac:dyDescent="0.25">
      <c r="A174" s="4">
        <v>2021</v>
      </c>
      <c r="B174" s="6" t="s">
        <v>412</v>
      </c>
      <c r="C174" s="6" t="s">
        <v>265</v>
      </c>
      <c r="D174" s="6" t="s">
        <v>1510</v>
      </c>
    </row>
    <row r="175" spans="1:4" ht="12.25" customHeight="1" x14ac:dyDescent="0.25">
      <c r="A175" s="4">
        <v>2021</v>
      </c>
      <c r="B175" s="6" t="s">
        <v>474</v>
      </c>
      <c r="C175" s="6" t="s">
        <v>234</v>
      </c>
      <c r="D175" s="6" t="s">
        <v>1511</v>
      </c>
    </row>
    <row r="176" spans="1:4" ht="12.25" customHeight="1" x14ac:dyDescent="0.25">
      <c r="A176" s="4">
        <v>2021</v>
      </c>
      <c r="B176" s="6" t="s">
        <v>443</v>
      </c>
      <c r="C176" s="6" t="s">
        <v>252</v>
      </c>
      <c r="D176" s="6" t="s">
        <v>252</v>
      </c>
    </row>
    <row r="177" spans="1:4" ht="12.25" customHeight="1" x14ac:dyDescent="0.25">
      <c r="A177" s="4">
        <v>2021</v>
      </c>
      <c r="B177" s="6" t="s">
        <v>359</v>
      </c>
      <c r="C177" s="6" t="s">
        <v>296</v>
      </c>
      <c r="D177" s="6" t="s">
        <v>1512</v>
      </c>
    </row>
    <row r="178" spans="1:4" ht="12.25" customHeight="1" x14ac:dyDescent="0.25">
      <c r="A178" s="4">
        <v>2021</v>
      </c>
      <c r="B178" s="6" t="s">
        <v>374</v>
      </c>
      <c r="C178" s="6" t="s">
        <v>834</v>
      </c>
      <c r="D178" s="6" t="s">
        <v>1513</v>
      </c>
    </row>
    <row r="179" spans="1:4" ht="12.25" customHeight="1" x14ac:dyDescent="0.25">
      <c r="A179" s="4">
        <v>2021</v>
      </c>
      <c r="B179" s="6" t="s">
        <v>384</v>
      </c>
      <c r="C179" s="6" t="s">
        <v>280</v>
      </c>
      <c r="D179" s="6" t="s">
        <v>1514</v>
      </c>
    </row>
    <row r="180" spans="1:4" ht="12.25" customHeight="1" x14ac:dyDescent="0.25">
      <c r="A180" s="4">
        <v>2021</v>
      </c>
      <c r="B180" s="6" t="s">
        <v>401</v>
      </c>
      <c r="C180" s="6" t="s">
        <v>268</v>
      </c>
      <c r="D180" s="6" t="s">
        <v>1515</v>
      </c>
    </row>
    <row r="181" spans="1:4" ht="12.25" customHeight="1" x14ac:dyDescent="0.25">
      <c r="A181" s="4">
        <v>2021</v>
      </c>
      <c r="B181" s="6" t="s">
        <v>580</v>
      </c>
      <c r="C181" s="6" t="s">
        <v>171</v>
      </c>
      <c r="D181" s="6" t="s">
        <v>1516</v>
      </c>
    </row>
    <row r="182" spans="1:4" ht="12.25" customHeight="1" x14ac:dyDescent="0.25">
      <c r="A182" s="4">
        <v>2021</v>
      </c>
      <c r="B182" s="6" t="s">
        <v>484</v>
      </c>
      <c r="C182" s="6" t="s">
        <v>835</v>
      </c>
      <c r="D182" s="6" t="s">
        <v>1517</v>
      </c>
    </row>
    <row r="183" spans="1:4" ht="12.25" customHeight="1" x14ac:dyDescent="0.25">
      <c r="A183" s="4">
        <v>2021</v>
      </c>
      <c r="B183" s="6" t="s">
        <v>366</v>
      </c>
      <c r="C183" s="6" t="s">
        <v>292</v>
      </c>
      <c r="D183" s="6" t="s">
        <v>292</v>
      </c>
    </row>
    <row r="184" spans="1:4" ht="12.25" customHeight="1" x14ac:dyDescent="0.25">
      <c r="A184" s="4">
        <v>2021</v>
      </c>
      <c r="B184" s="6" t="s">
        <v>431</v>
      </c>
      <c r="C184" s="6" t="s">
        <v>432</v>
      </c>
      <c r="D184" s="6" t="s">
        <v>1518</v>
      </c>
    </row>
    <row r="185" spans="1:4" ht="12.25" customHeight="1" x14ac:dyDescent="0.25">
      <c r="A185" s="4">
        <v>2021</v>
      </c>
      <c r="B185" s="6" t="s">
        <v>419</v>
      </c>
      <c r="C185" s="6" t="s">
        <v>420</v>
      </c>
      <c r="D185" s="6" t="s">
        <v>1519</v>
      </c>
    </row>
    <row r="186" spans="1:4" ht="12.25" customHeight="1" x14ac:dyDescent="0.25">
      <c r="A186" s="4">
        <v>2021</v>
      </c>
      <c r="B186" s="6" t="s">
        <v>602</v>
      </c>
      <c r="C186" s="6" t="s">
        <v>88</v>
      </c>
      <c r="D186" s="6" t="s">
        <v>88</v>
      </c>
    </row>
    <row r="187" spans="1:4" ht="12.25" customHeight="1" x14ac:dyDescent="0.25">
      <c r="A187" s="4">
        <v>2021</v>
      </c>
      <c r="B187" s="6" t="s">
        <v>355</v>
      </c>
      <c r="C187" s="6" t="s">
        <v>298</v>
      </c>
      <c r="D187" s="6" t="s">
        <v>298</v>
      </c>
    </row>
    <row r="188" spans="1:4" ht="12.25" customHeight="1" x14ac:dyDescent="0.25">
      <c r="A188" s="4">
        <v>2021</v>
      </c>
      <c r="B188" s="6" t="s">
        <v>439</v>
      </c>
      <c r="C188" s="6" t="s">
        <v>254</v>
      </c>
      <c r="D188" s="6" t="s">
        <v>1520</v>
      </c>
    </row>
    <row r="189" spans="1:4" ht="12.25" customHeight="1" x14ac:dyDescent="0.25">
      <c r="A189" s="4">
        <v>2021</v>
      </c>
      <c r="B189" s="6" t="s">
        <v>414</v>
      </c>
      <c r="C189" s="6" t="s">
        <v>264</v>
      </c>
      <c r="D189" s="6" t="s">
        <v>1521</v>
      </c>
    </row>
    <row r="190" spans="1:4" ht="12.25" customHeight="1" x14ac:dyDescent="0.25">
      <c r="A190" s="4">
        <v>2021</v>
      </c>
      <c r="B190" s="6" t="s">
        <v>499</v>
      </c>
      <c r="C190" s="6" t="s">
        <v>500</v>
      </c>
      <c r="D190" s="6" t="s">
        <v>1522</v>
      </c>
    </row>
    <row r="191" spans="1:4" ht="12.25" customHeight="1" x14ac:dyDescent="0.25">
      <c r="A191" s="4">
        <v>2021</v>
      </c>
      <c r="B191" s="6" t="s">
        <v>576</v>
      </c>
      <c r="C191" s="6" t="s">
        <v>174</v>
      </c>
      <c r="D191" s="6" t="s">
        <v>1523</v>
      </c>
    </row>
    <row r="192" spans="1:4" ht="12.25" customHeight="1" x14ac:dyDescent="0.25">
      <c r="A192" s="4">
        <v>2021</v>
      </c>
      <c r="B192" s="6" t="s">
        <v>551</v>
      </c>
      <c r="C192" s="6" t="s">
        <v>552</v>
      </c>
      <c r="D192" s="6" t="s">
        <v>1524</v>
      </c>
    </row>
    <row r="193" spans="1:4" ht="12.25" customHeight="1" x14ac:dyDescent="0.25">
      <c r="A193" s="4">
        <v>2021</v>
      </c>
      <c r="B193" s="6" t="s">
        <v>569</v>
      </c>
      <c r="C193" s="6" t="s">
        <v>836</v>
      </c>
      <c r="D193" s="6" t="s">
        <v>1525</v>
      </c>
    </row>
    <row r="194" spans="1:4" ht="12.25" customHeight="1" x14ac:dyDescent="0.25">
      <c r="A194" s="4">
        <v>2021</v>
      </c>
      <c r="B194" s="6" t="s">
        <v>517</v>
      </c>
      <c r="C194" s="6" t="s">
        <v>210</v>
      </c>
      <c r="D194" s="6" t="s">
        <v>1526</v>
      </c>
    </row>
    <row r="195" spans="1:4" ht="12.25" customHeight="1" x14ac:dyDescent="0.25">
      <c r="A195" s="4">
        <v>2021</v>
      </c>
      <c r="B195" s="6" t="s">
        <v>417</v>
      </c>
      <c r="C195" s="6" t="s">
        <v>262</v>
      </c>
      <c r="D195" s="6" t="s">
        <v>1527</v>
      </c>
    </row>
    <row r="196" spans="1:4" ht="12.25" customHeight="1" x14ac:dyDescent="0.25">
      <c r="A196" s="4">
        <v>2021</v>
      </c>
      <c r="B196" s="6" t="s">
        <v>371</v>
      </c>
      <c r="C196" s="6" t="s">
        <v>289</v>
      </c>
      <c r="D196" s="6" t="s">
        <v>1528</v>
      </c>
    </row>
    <row r="197" spans="1:4" ht="12.25" customHeight="1" x14ac:dyDescent="0.25">
      <c r="A197" s="4">
        <v>2021</v>
      </c>
      <c r="B197" s="6" t="s">
        <v>504</v>
      </c>
      <c r="C197" s="6" t="s">
        <v>837</v>
      </c>
      <c r="D197" s="6" t="s">
        <v>1529</v>
      </c>
    </row>
    <row r="198" spans="1:4" ht="12.25" customHeight="1" x14ac:dyDescent="0.25">
      <c r="A198" s="4">
        <v>2021</v>
      </c>
      <c r="B198" s="6" t="s">
        <v>545</v>
      </c>
      <c r="C198" s="6" t="s">
        <v>190</v>
      </c>
      <c r="D198" s="6" t="s">
        <v>1530</v>
      </c>
    </row>
    <row r="199" spans="1:4" ht="12.25" customHeight="1" x14ac:dyDescent="0.25">
      <c r="A199" s="4">
        <v>2021</v>
      </c>
      <c r="B199" s="6" t="s">
        <v>596</v>
      </c>
      <c r="C199" s="6" t="s">
        <v>93</v>
      </c>
      <c r="D199" s="6" t="s">
        <v>1531</v>
      </c>
    </row>
    <row r="200" spans="1:4" ht="12.25" customHeight="1" x14ac:dyDescent="0.25">
      <c r="A200" s="4">
        <v>2021</v>
      </c>
      <c r="B200" s="6" t="s">
        <v>385</v>
      </c>
      <c r="C200" s="6" t="s">
        <v>279</v>
      </c>
      <c r="D200" s="6" t="s">
        <v>1532</v>
      </c>
    </row>
    <row r="201" spans="1:4" ht="12.25" customHeight="1" x14ac:dyDescent="0.25">
      <c r="A201" s="4">
        <v>2021</v>
      </c>
      <c r="B201" s="6" t="s">
        <v>514</v>
      </c>
      <c r="C201" s="6" t="s">
        <v>515</v>
      </c>
      <c r="D201" s="6" t="s">
        <v>1533</v>
      </c>
    </row>
    <row r="202" spans="1:4" ht="12.25" customHeight="1" x14ac:dyDescent="0.25">
      <c r="A202" s="4">
        <v>2021</v>
      </c>
      <c r="B202" s="6" t="s">
        <v>561</v>
      </c>
      <c r="C202" s="6" t="s">
        <v>185</v>
      </c>
      <c r="D202" s="6" t="s">
        <v>1534</v>
      </c>
    </row>
    <row r="203" spans="1:4" ht="12.25" customHeight="1" x14ac:dyDescent="0.25">
      <c r="A203" s="4">
        <v>2021</v>
      </c>
      <c r="B203" s="6" t="s">
        <v>566</v>
      </c>
      <c r="C203" s="6" t="s">
        <v>838</v>
      </c>
      <c r="D203" s="6" t="s">
        <v>1535</v>
      </c>
    </row>
    <row r="204" spans="1:4" ht="12.25" customHeight="1" x14ac:dyDescent="0.25">
      <c r="A204" s="4">
        <v>2021</v>
      </c>
      <c r="B204" s="6" t="s">
        <v>578</v>
      </c>
      <c r="C204" s="6" t="s">
        <v>172</v>
      </c>
      <c r="D204" s="6" t="s">
        <v>1536</v>
      </c>
    </row>
    <row r="205" spans="1:4" ht="12.25" customHeight="1" x14ac:dyDescent="0.25">
      <c r="A205" s="4">
        <v>2021</v>
      </c>
      <c r="B205" s="6" t="s">
        <v>531</v>
      </c>
      <c r="C205" s="6" t="s">
        <v>197</v>
      </c>
      <c r="D205" s="6" t="s">
        <v>1537</v>
      </c>
    </row>
    <row r="206" spans="1:4" ht="12.25" customHeight="1" x14ac:dyDescent="0.25">
      <c r="A206" s="4">
        <v>2021</v>
      </c>
      <c r="B206" s="6" t="s">
        <v>586</v>
      </c>
      <c r="C206" s="6" t="s">
        <v>839</v>
      </c>
      <c r="D206" s="6" t="s">
        <v>1538</v>
      </c>
    </row>
    <row r="207" spans="1:4" ht="12.25" customHeight="1" x14ac:dyDescent="0.25">
      <c r="A207" s="4">
        <v>2021</v>
      </c>
      <c r="B207" s="6" t="s">
        <v>536</v>
      </c>
      <c r="C207" s="6" t="s">
        <v>194</v>
      </c>
      <c r="D207" s="6" t="s">
        <v>194</v>
      </c>
    </row>
    <row r="208" spans="1:4" ht="12.25" customHeight="1" x14ac:dyDescent="0.25">
      <c r="A208" s="4">
        <v>2021</v>
      </c>
      <c r="B208" s="6" t="s">
        <v>509</v>
      </c>
      <c r="C208" s="6" t="s">
        <v>215</v>
      </c>
      <c r="D208" s="6" t="s">
        <v>1539</v>
      </c>
    </row>
    <row r="209" spans="1:4" ht="12.25" customHeight="1" x14ac:dyDescent="0.25">
      <c r="A209" s="4">
        <v>2021</v>
      </c>
      <c r="B209" s="6" t="s">
        <v>445</v>
      </c>
      <c r="C209" s="6" t="s">
        <v>250</v>
      </c>
      <c r="D209" s="6" t="s">
        <v>250</v>
      </c>
    </row>
    <row r="210" spans="1:4" ht="12.25" customHeight="1" x14ac:dyDescent="0.25">
      <c r="A210" s="4">
        <v>2021</v>
      </c>
      <c r="B210" s="6" t="s">
        <v>840</v>
      </c>
      <c r="C210" s="6" t="s">
        <v>841</v>
      </c>
      <c r="D210" s="6" t="s">
        <v>1540</v>
      </c>
    </row>
    <row r="211" spans="1:4" ht="12.25" customHeight="1" x14ac:dyDescent="0.25">
      <c r="A211" s="4">
        <v>2021</v>
      </c>
      <c r="B211" s="6" t="s">
        <v>521</v>
      </c>
      <c r="C211" s="6" t="s">
        <v>206</v>
      </c>
      <c r="D211" s="6" t="s">
        <v>1541</v>
      </c>
    </row>
    <row r="212" spans="1:4" ht="12.25" customHeight="1" x14ac:dyDescent="0.25">
      <c r="A212" s="4">
        <v>2021</v>
      </c>
      <c r="B212" s="6" t="s">
        <v>477</v>
      </c>
      <c r="C212" s="6" t="s">
        <v>478</v>
      </c>
      <c r="D212" s="6" t="s">
        <v>478</v>
      </c>
    </row>
    <row r="213" spans="1:4" ht="12.25" customHeight="1" x14ac:dyDescent="0.25">
      <c r="A213" s="4">
        <v>2021</v>
      </c>
      <c r="B213" s="6" t="s">
        <v>842</v>
      </c>
      <c r="C213" s="6" t="s">
        <v>843</v>
      </c>
      <c r="D213" s="6" t="s">
        <v>1542</v>
      </c>
    </row>
    <row r="214" spans="1:4" ht="12.25" customHeight="1" x14ac:dyDescent="0.25">
      <c r="A214" s="4">
        <v>2021</v>
      </c>
      <c r="B214" s="6" t="s">
        <v>424</v>
      </c>
      <c r="C214" s="6" t="s">
        <v>844</v>
      </c>
      <c r="D214" s="6" t="s">
        <v>1543</v>
      </c>
    </row>
    <row r="215" spans="1:4" ht="12.25" customHeight="1" x14ac:dyDescent="0.25">
      <c r="A215" s="4">
        <v>2021</v>
      </c>
      <c r="B215" s="6" t="s">
        <v>489</v>
      </c>
      <c r="C215" s="6" t="s">
        <v>845</v>
      </c>
      <c r="D215" s="6" t="s">
        <v>1544</v>
      </c>
    </row>
    <row r="216" spans="1:4" ht="12.25" customHeight="1" x14ac:dyDescent="0.25">
      <c r="A216" s="4">
        <v>2021</v>
      </c>
      <c r="B216" s="6" t="s">
        <v>467</v>
      </c>
      <c r="C216" s="6" t="s">
        <v>468</v>
      </c>
      <c r="D216" s="6" t="s">
        <v>1545</v>
      </c>
    </row>
    <row r="217" spans="1:4" ht="12.25" customHeight="1" x14ac:dyDescent="0.25">
      <c r="A217" s="4">
        <v>2021</v>
      </c>
      <c r="B217" s="6" t="s">
        <v>538</v>
      </c>
      <c r="C217" s="6" t="s">
        <v>193</v>
      </c>
      <c r="D217" s="6" t="s">
        <v>1546</v>
      </c>
    </row>
    <row r="218" spans="1:4" ht="12.25" customHeight="1" x14ac:dyDescent="0.25">
      <c r="A218" s="4">
        <v>2021</v>
      </c>
      <c r="B218" s="6" t="s">
        <v>338</v>
      </c>
      <c r="C218" s="6" t="s">
        <v>339</v>
      </c>
      <c r="D218" s="6" t="s">
        <v>1547</v>
      </c>
    </row>
    <row r="219" spans="1:4" ht="12.25" customHeight="1" x14ac:dyDescent="0.25">
      <c r="A219" s="4">
        <v>2021</v>
      </c>
      <c r="B219" s="6" t="s">
        <v>527</v>
      </c>
      <c r="C219" s="6" t="s">
        <v>201</v>
      </c>
      <c r="D219" s="6" t="s">
        <v>201</v>
      </c>
    </row>
    <row r="220" spans="1:4" ht="12.25" customHeight="1" x14ac:dyDescent="0.25">
      <c r="A220" s="4">
        <v>2021</v>
      </c>
      <c r="B220" s="6" t="s">
        <v>393</v>
      </c>
      <c r="C220" s="6" t="s">
        <v>273</v>
      </c>
      <c r="D220" s="6" t="s">
        <v>1548</v>
      </c>
    </row>
    <row r="221" spans="1:4" ht="12.25" customHeight="1" x14ac:dyDescent="0.25">
      <c r="A221" s="4">
        <v>2021</v>
      </c>
      <c r="B221" s="6" t="s">
        <v>404</v>
      </c>
      <c r="C221" s="6" t="s">
        <v>184</v>
      </c>
      <c r="D221" s="6" t="s">
        <v>1549</v>
      </c>
    </row>
    <row r="222" spans="1:4" ht="12.25" customHeight="1" x14ac:dyDescent="0.25">
      <c r="A222" s="4">
        <v>2021</v>
      </c>
      <c r="B222" s="6" t="s">
        <v>337</v>
      </c>
      <c r="C222" s="6" t="s">
        <v>846</v>
      </c>
      <c r="D222" s="6" t="s">
        <v>1550</v>
      </c>
    </row>
    <row r="223" spans="1:4" ht="12.25" customHeight="1" x14ac:dyDescent="0.25">
      <c r="A223" s="4">
        <v>2021</v>
      </c>
      <c r="B223" s="6" t="s">
        <v>389</v>
      </c>
      <c r="C223" s="6" t="s">
        <v>847</v>
      </c>
      <c r="D223" s="6" t="s">
        <v>847</v>
      </c>
    </row>
    <row r="224" spans="1:4" ht="12.25" customHeight="1" x14ac:dyDescent="0.25">
      <c r="A224" s="4">
        <v>2021</v>
      </c>
      <c r="B224" s="6" t="s">
        <v>406</v>
      </c>
      <c r="C224" s="6" t="s">
        <v>182</v>
      </c>
      <c r="D224" s="6" t="s">
        <v>1551</v>
      </c>
    </row>
    <row r="225" spans="1:4" ht="12.25" customHeight="1" x14ac:dyDescent="0.25">
      <c r="A225" s="4">
        <v>2021</v>
      </c>
      <c r="B225" s="6" t="s">
        <v>548</v>
      </c>
      <c r="C225" s="6" t="s">
        <v>189</v>
      </c>
      <c r="D225" s="6" t="s">
        <v>1552</v>
      </c>
    </row>
    <row r="226" spans="1:4" ht="12.25" customHeight="1" x14ac:dyDescent="0.25">
      <c r="A226" s="4">
        <v>2021</v>
      </c>
      <c r="B226" s="6" t="s">
        <v>363</v>
      </c>
      <c r="C226" s="6" t="s">
        <v>294</v>
      </c>
      <c r="D226" s="6" t="s">
        <v>294</v>
      </c>
    </row>
    <row r="227" spans="1:4" ht="12.25" customHeight="1" x14ac:dyDescent="0.25">
      <c r="A227" s="4">
        <v>2021</v>
      </c>
      <c r="B227" s="6" t="s">
        <v>426</v>
      </c>
      <c r="C227" s="6" t="s">
        <v>100</v>
      </c>
      <c r="D227" s="6" t="s">
        <v>1553</v>
      </c>
    </row>
    <row r="228" spans="1:4" ht="12.25" customHeight="1" x14ac:dyDescent="0.25">
      <c r="A228" s="4">
        <v>2021</v>
      </c>
      <c r="B228" s="6" t="s">
        <v>451</v>
      </c>
      <c r="C228" s="6" t="s">
        <v>245</v>
      </c>
      <c r="D228" s="6" t="s">
        <v>1554</v>
      </c>
    </row>
    <row r="229" spans="1:4" ht="12.25" customHeight="1" x14ac:dyDescent="0.25">
      <c r="A229" s="4">
        <v>2021</v>
      </c>
      <c r="B229" s="6" t="s">
        <v>370</v>
      </c>
      <c r="C229" s="6" t="s">
        <v>290</v>
      </c>
      <c r="D229" s="6" t="s">
        <v>290</v>
      </c>
    </row>
    <row r="230" spans="1:4" ht="12.25" customHeight="1" x14ac:dyDescent="0.25">
      <c r="A230" s="4">
        <v>2021</v>
      </c>
      <c r="B230" s="6" t="s">
        <v>378</v>
      </c>
      <c r="C230" s="6" t="s">
        <v>848</v>
      </c>
      <c r="D230" s="6" t="s">
        <v>848</v>
      </c>
    </row>
    <row r="231" spans="1:4" ht="12.25" customHeight="1" x14ac:dyDescent="0.25">
      <c r="A231" s="4">
        <v>2021</v>
      </c>
      <c r="B231" s="6" t="s">
        <v>505</v>
      </c>
      <c r="C231" s="6" t="s">
        <v>506</v>
      </c>
      <c r="D231" s="6" t="s">
        <v>1555</v>
      </c>
    </row>
    <row r="232" spans="1:4" ht="12.25" customHeight="1" x14ac:dyDescent="0.25">
      <c r="A232" s="4">
        <v>2021</v>
      </c>
      <c r="B232" s="6" t="s">
        <v>573</v>
      </c>
      <c r="C232" s="6" t="s">
        <v>177</v>
      </c>
      <c r="D232" s="6" t="s">
        <v>1556</v>
      </c>
    </row>
    <row r="233" spans="1:4" ht="12.25" customHeight="1" x14ac:dyDescent="0.25">
      <c r="A233" s="4">
        <v>2021</v>
      </c>
      <c r="B233" s="6" t="s">
        <v>507</v>
      </c>
      <c r="C233" s="6" t="s">
        <v>217</v>
      </c>
      <c r="D233" s="6" t="s">
        <v>217</v>
      </c>
    </row>
    <row r="234" spans="1:4" ht="12.25" customHeight="1" x14ac:dyDescent="0.25">
      <c r="A234" s="4">
        <v>2021</v>
      </c>
      <c r="B234" s="6" t="s">
        <v>342</v>
      </c>
      <c r="C234" s="6" t="s">
        <v>849</v>
      </c>
      <c r="D234" s="6" t="s">
        <v>1557</v>
      </c>
    </row>
    <row r="235" spans="1:4" ht="12.25" customHeight="1" x14ac:dyDescent="0.25">
      <c r="A235" s="4">
        <v>2021</v>
      </c>
      <c r="B235" s="6" t="s">
        <v>487</v>
      </c>
      <c r="C235" s="6" t="s">
        <v>850</v>
      </c>
      <c r="D235" s="6" t="s">
        <v>1558</v>
      </c>
    </row>
    <row r="236" spans="1:4" ht="12.25" customHeight="1" x14ac:dyDescent="0.25">
      <c r="A236" s="4">
        <v>2021</v>
      </c>
      <c r="B236" s="6" t="s">
        <v>438</v>
      </c>
      <c r="C236" s="6" t="s">
        <v>255</v>
      </c>
      <c r="D236" s="6" t="s">
        <v>1559</v>
      </c>
    </row>
    <row r="237" spans="1:4" ht="12.25" customHeight="1" x14ac:dyDescent="0.25">
      <c r="A237" s="4">
        <v>2021</v>
      </c>
      <c r="B237" s="6" t="s">
        <v>405</v>
      </c>
      <c r="C237" s="6" t="s">
        <v>183</v>
      </c>
      <c r="D237" s="6" t="s">
        <v>1560</v>
      </c>
    </row>
    <row r="238" spans="1:4" ht="12.25" customHeight="1" x14ac:dyDescent="0.25">
      <c r="A238" s="4">
        <v>2021</v>
      </c>
      <c r="B238" s="6" t="s">
        <v>588</v>
      </c>
      <c r="C238" s="6" t="s">
        <v>851</v>
      </c>
      <c r="D238" s="6" t="s">
        <v>1561</v>
      </c>
    </row>
    <row r="239" spans="1:4" ht="12.25" customHeight="1" x14ac:dyDescent="0.25">
      <c r="A239" s="4">
        <v>2021</v>
      </c>
      <c r="B239" s="6" t="s">
        <v>456</v>
      </c>
      <c r="C239" s="6" t="s">
        <v>242</v>
      </c>
      <c r="D239" s="6" t="s">
        <v>1562</v>
      </c>
    </row>
    <row r="240" spans="1:4" ht="12.25" customHeight="1" x14ac:dyDescent="0.25">
      <c r="A240" s="4">
        <v>2021</v>
      </c>
      <c r="B240" s="6" t="s">
        <v>447</v>
      </c>
      <c r="C240" s="6" t="s">
        <v>852</v>
      </c>
      <c r="D240" s="6" t="s">
        <v>1563</v>
      </c>
    </row>
    <row r="241" spans="1:4" ht="12.25" customHeight="1" x14ac:dyDescent="0.25">
      <c r="A241" s="4">
        <v>2021</v>
      </c>
      <c r="B241" s="6" t="s">
        <v>454</v>
      </c>
      <c r="C241" s="6" t="s">
        <v>455</v>
      </c>
      <c r="D241" s="6" t="s">
        <v>1564</v>
      </c>
    </row>
    <row r="242" spans="1:4" ht="12.25" customHeight="1" x14ac:dyDescent="0.25">
      <c r="A242" s="4">
        <v>2021</v>
      </c>
      <c r="B242" s="6" t="s">
        <v>463</v>
      </c>
      <c r="C242" s="6" t="s">
        <v>464</v>
      </c>
      <c r="D242" s="6" t="s">
        <v>1565</v>
      </c>
    </row>
    <row r="243" spans="1:4" ht="12.25" customHeight="1" x14ac:dyDescent="0.25">
      <c r="A243" s="4">
        <v>2021</v>
      </c>
      <c r="B243" s="6" t="s">
        <v>391</v>
      </c>
      <c r="C243" s="6" t="s">
        <v>274</v>
      </c>
      <c r="D243" s="6" t="s">
        <v>1566</v>
      </c>
    </row>
    <row r="244" spans="1:4" ht="12.25" customHeight="1" x14ac:dyDescent="0.25">
      <c r="A244" s="4">
        <v>2021</v>
      </c>
      <c r="B244" s="6" t="s">
        <v>364</v>
      </c>
      <c r="C244" s="6" t="s">
        <v>293</v>
      </c>
      <c r="D244" s="6" t="s">
        <v>293</v>
      </c>
    </row>
    <row r="245" spans="1:4" ht="12.25" customHeight="1" x14ac:dyDescent="0.25">
      <c r="A245" s="4">
        <v>2021</v>
      </c>
      <c r="B245" s="6" t="s">
        <v>368</v>
      </c>
      <c r="C245" s="6" t="s">
        <v>853</v>
      </c>
      <c r="D245" s="6" t="s">
        <v>1567</v>
      </c>
    </row>
    <row r="246" spans="1:4" ht="12.25" customHeight="1" x14ac:dyDescent="0.25">
      <c r="A246" s="4">
        <v>2021</v>
      </c>
      <c r="B246" s="6" t="s">
        <v>362</v>
      </c>
      <c r="C246" s="6" t="s">
        <v>295</v>
      </c>
      <c r="D246" s="6" t="s">
        <v>295</v>
      </c>
    </row>
    <row r="247" spans="1:4" ht="12.25" customHeight="1" x14ac:dyDescent="0.25">
      <c r="A247" s="4">
        <v>2021</v>
      </c>
      <c r="B247" s="6" t="s">
        <v>556</v>
      </c>
      <c r="C247" s="6" t="s">
        <v>557</v>
      </c>
      <c r="D247" s="6" t="s">
        <v>557</v>
      </c>
    </row>
    <row r="248" spans="1:4" ht="12.25" customHeight="1" x14ac:dyDescent="0.25">
      <c r="A248" s="4">
        <v>2021</v>
      </c>
      <c r="B248" s="6" t="s">
        <v>411</v>
      </c>
      <c r="C248" s="6" t="s">
        <v>266</v>
      </c>
      <c r="D248" s="6" t="s">
        <v>1568</v>
      </c>
    </row>
    <row r="249" spans="1:4" ht="12.25" customHeight="1" x14ac:dyDescent="0.25">
      <c r="A249" s="4">
        <v>2021</v>
      </c>
      <c r="B249" s="6" t="s">
        <v>496</v>
      </c>
      <c r="C249" s="6" t="s">
        <v>854</v>
      </c>
      <c r="D249" s="6" t="s">
        <v>1569</v>
      </c>
    </row>
    <row r="250" spans="1:4" ht="12.25" customHeight="1" x14ac:dyDescent="0.25">
      <c r="A250" s="4">
        <v>2021</v>
      </c>
      <c r="B250" s="6" t="s">
        <v>492</v>
      </c>
      <c r="C250" s="6" t="s">
        <v>222</v>
      </c>
      <c r="D250" s="6" t="s">
        <v>1570</v>
      </c>
    </row>
    <row r="251" spans="1:4" ht="12.25" customHeight="1" x14ac:dyDescent="0.25">
      <c r="A251" s="4">
        <v>2021</v>
      </c>
      <c r="B251" s="6" t="s">
        <v>495</v>
      </c>
      <c r="C251" s="6" t="s">
        <v>221</v>
      </c>
      <c r="D251" s="6" t="s">
        <v>1571</v>
      </c>
    </row>
    <row r="252" spans="1:4" ht="12.25" customHeight="1" x14ac:dyDescent="0.25">
      <c r="A252" s="4">
        <v>2021</v>
      </c>
      <c r="B252" s="6" t="s">
        <v>494</v>
      </c>
      <c r="C252" s="6" t="s">
        <v>855</v>
      </c>
      <c r="D252" s="6" t="s">
        <v>1572</v>
      </c>
    </row>
    <row r="253" spans="1:4" ht="12.25" customHeight="1" x14ac:dyDescent="0.25">
      <c r="A253" s="4">
        <v>2021</v>
      </c>
      <c r="B253" s="5">
        <v>99</v>
      </c>
      <c r="C253" s="6" t="s">
        <v>50</v>
      </c>
      <c r="D253" s="7" t="s">
        <v>1626</v>
      </c>
    </row>
  </sheetData>
  <phoneticPr fontId="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73"/>
  <sheetViews>
    <sheetView topLeftCell="B1" workbookViewId="0">
      <selection activeCell="D16" sqref="D16"/>
    </sheetView>
  </sheetViews>
  <sheetFormatPr defaultRowHeight="12.9" x14ac:dyDescent="0.2"/>
  <cols>
    <col min="1" max="1" width="11.5" style="1" customWidth="1"/>
    <col min="2" max="2" width="11.875" style="1" customWidth="1"/>
    <col min="3" max="3" width="85.125" customWidth="1"/>
    <col min="4" max="4" width="88.375" customWidth="1"/>
    <col min="255" max="255" width="6.75" customWidth="1"/>
    <col min="256" max="256" width="8.75" customWidth="1"/>
    <col min="511" max="511" width="6.75" customWidth="1"/>
    <col min="512" max="512" width="8.75" customWidth="1"/>
    <col min="767" max="767" width="6.75" customWidth="1"/>
    <col min="768" max="768" width="8.75" customWidth="1"/>
    <col min="1023" max="1023" width="6.75" customWidth="1"/>
    <col min="1024" max="1024" width="8.75" customWidth="1"/>
    <col min="1279" max="1279" width="6.75" customWidth="1"/>
    <col min="1280" max="1280" width="8.75" customWidth="1"/>
    <col min="1535" max="1535" width="6.75" customWidth="1"/>
    <col min="1536" max="1536" width="8.75" customWidth="1"/>
    <col min="1791" max="1791" width="6.75" customWidth="1"/>
    <col min="1792" max="1792" width="8.75" customWidth="1"/>
    <col min="2047" max="2047" width="6.75" customWidth="1"/>
    <col min="2048" max="2048" width="8.75" customWidth="1"/>
    <col min="2303" max="2303" width="6.75" customWidth="1"/>
    <col min="2304" max="2304" width="8.75" customWidth="1"/>
    <col min="2559" max="2559" width="6.75" customWidth="1"/>
    <col min="2560" max="2560" width="8.75" customWidth="1"/>
    <col min="2815" max="2815" width="6.75" customWidth="1"/>
    <col min="2816" max="2816" width="8.75" customWidth="1"/>
    <col min="3071" max="3071" width="6.75" customWidth="1"/>
    <col min="3072" max="3072" width="8.75" customWidth="1"/>
    <col min="3327" max="3327" width="6.75" customWidth="1"/>
    <col min="3328" max="3328" width="8.75" customWidth="1"/>
    <col min="3583" max="3583" width="6.75" customWidth="1"/>
    <col min="3584" max="3584" width="8.75" customWidth="1"/>
    <col min="3839" max="3839" width="6.75" customWidth="1"/>
    <col min="3840" max="3840" width="8.75" customWidth="1"/>
    <col min="4095" max="4095" width="6.75" customWidth="1"/>
    <col min="4096" max="4096" width="8.75" customWidth="1"/>
    <col min="4351" max="4351" width="6.75" customWidth="1"/>
    <col min="4352" max="4352" width="8.75" customWidth="1"/>
    <col min="4607" max="4607" width="6.75" customWidth="1"/>
    <col min="4608" max="4608" width="8.75" customWidth="1"/>
    <col min="4863" max="4863" width="6.75" customWidth="1"/>
    <col min="4864" max="4864" width="8.75" customWidth="1"/>
    <col min="5119" max="5119" width="6.75" customWidth="1"/>
    <col min="5120" max="5120" width="8.75" customWidth="1"/>
    <col min="5375" max="5375" width="6.75" customWidth="1"/>
    <col min="5376" max="5376" width="8.75" customWidth="1"/>
    <col min="5631" max="5631" width="6.75" customWidth="1"/>
    <col min="5632" max="5632" width="8.75" customWidth="1"/>
    <col min="5887" max="5887" width="6.75" customWidth="1"/>
    <col min="5888" max="5888" width="8.75" customWidth="1"/>
    <col min="6143" max="6143" width="6.75" customWidth="1"/>
    <col min="6144" max="6144" width="8.75" customWidth="1"/>
    <col min="6399" max="6399" width="6.75" customWidth="1"/>
    <col min="6400" max="6400" width="8.75" customWidth="1"/>
    <col min="6655" max="6655" width="6.75" customWidth="1"/>
    <col min="6656" max="6656" width="8.75" customWidth="1"/>
    <col min="6911" max="6911" width="6.75" customWidth="1"/>
    <col min="6912" max="6912" width="8.75" customWidth="1"/>
    <col min="7167" max="7167" width="6.75" customWidth="1"/>
    <col min="7168" max="7168" width="8.75" customWidth="1"/>
    <col min="7423" max="7423" width="6.75" customWidth="1"/>
    <col min="7424" max="7424" width="8.75" customWidth="1"/>
    <col min="7679" max="7679" width="6.75" customWidth="1"/>
    <col min="7680" max="7680" width="8.75" customWidth="1"/>
    <col min="7935" max="7935" width="6.75" customWidth="1"/>
    <col min="7936" max="7936" width="8.75" customWidth="1"/>
    <col min="8191" max="8191" width="6.75" customWidth="1"/>
    <col min="8192" max="8192" width="8.75" customWidth="1"/>
    <col min="8447" max="8447" width="6.75" customWidth="1"/>
    <col min="8448" max="8448" width="8.75" customWidth="1"/>
    <col min="8703" max="8703" width="6.75" customWidth="1"/>
    <col min="8704" max="8704" width="8.75" customWidth="1"/>
    <col min="8959" max="8959" width="6.75" customWidth="1"/>
    <col min="8960" max="8960" width="8.75" customWidth="1"/>
    <col min="9215" max="9215" width="6.75" customWidth="1"/>
    <col min="9216" max="9216" width="8.75" customWidth="1"/>
    <col min="9471" max="9471" width="6.75" customWidth="1"/>
    <col min="9472" max="9472" width="8.75" customWidth="1"/>
    <col min="9727" max="9727" width="6.75" customWidth="1"/>
    <col min="9728" max="9728" width="8.75" customWidth="1"/>
    <col min="9983" max="9983" width="6.75" customWidth="1"/>
    <col min="9984" max="9984" width="8.75" customWidth="1"/>
    <col min="10239" max="10239" width="6.75" customWidth="1"/>
    <col min="10240" max="10240" width="8.75" customWidth="1"/>
    <col min="10495" max="10495" width="6.75" customWidth="1"/>
    <col min="10496" max="10496" width="8.75" customWidth="1"/>
    <col min="10751" max="10751" width="6.75" customWidth="1"/>
    <col min="10752" max="10752" width="8.75" customWidth="1"/>
    <col min="11007" max="11007" width="6.75" customWidth="1"/>
    <col min="11008" max="11008" width="8.75" customWidth="1"/>
    <col min="11263" max="11263" width="6.75" customWidth="1"/>
    <col min="11264" max="11264" width="8.75" customWidth="1"/>
    <col min="11519" max="11519" width="6.75" customWidth="1"/>
    <col min="11520" max="11520" width="8.75" customWidth="1"/>
    <col min="11775" max="11775" width="6.75" customWidth="1"/>
    <col min="11776" max="11776" width="8.75" customWidth="1"/>
    <col min="12031" max="12031" width="6.75" customWidth="1"/>
    <col min="12032" max="12032" width="8.75" customWidth="1"/>
    <col min="12287" max="12287" width="6.75" customWidth="1"/>
    <col min="12288" max="12288" width="8.75" customWidth="1"/>
    <col min="12543" max="12543" width="6.75" customWidth="1"/>
    <col min="12544" max="12544" width="8.75" customWidth="1"/>
    <col min="12799" max="12799" width="6.75" customWidth="1"/>
    <col min="12800" max="12800" width="8.75" customWidth="1"/>
    <col min="13055" max="13055" width="6.75" customWidth="1"/>
    <col min="13056" max="13056" width="8.75" customWidth="1"/>
    <col min="13311" max="13311" width="6.75" customWidth="1"/>
    <col min="13312" max="13312" width="8.75" customWidth="1"/>
    <col min="13567" max="13567" width="6.75" customWidth="1"/>
    <col min="13568" max="13568" width="8.75" customWidth="1"/>
    <col min="13823" max="13823" width="6.75" customWidth="1"/>
    <col min="13824" max="13824" width="8.75" customWidth="1"/>
    <col min="14079" max="14079" width="6.75" customWidth="1"/>
    <col min="14080" max="14080" width="8.75" customWidth="1"/>
    <col min="14335" max="14335" width="6.75" customWidth="1"/>
    <col min="14336" max="14336" width="8.75" customWidth="1"/>
    <col min="14591" max="14591" width="6.75" customWidth="1"/>
    <col min="14592" max="14592" width="8.75" customWidth="1"/>
    <col min="14847" max="14847" width="6.75" customWidth="1"/>
    <col min="14848" max="14848" width="8.75" customWidth="1"/>
    <col min="15103" max="15103" width="6.75" customWidth="1"/>
    <col min="15104" max="15104" width="8.75" customWidth="1"/>
    <col min="15359" max="15359" width="6.75" customWidth="1"/>
    <col min="15360" max="15360" width="8.75" customWidth="1"/>
    <col min="15615" max="15615" width="6.75" customWidth="1"/>
    <col min="15616" max="15616" width="8.75" customWidth="1"/>
    <col min="15871" max="15871" width="6.75" customWidth="1"/>
    <col min="15872" max="15872" width="8.75" customWidth="1"/>
    <col min="16127" max="16127" width="6.75" customWidth="1"/>
    <col min="16128" max="16128" width="8.75" customWidth="1"/>
  </cols>
  <sheetData>
    <row r="1" spans="1:4" x14ac:dyDescent="0.2">
      <c r="A1" s="3" t="s">
        <v>146</v>
      </c>
      <c r="B1" s="12" t="s">
        <v>303</v>
      </c>
      <c r="C1" s="12" t="s">
        <v>633</v>
      </c>
      <c r="D1" s="13" t="s">
        <v>1789</v>
      </c>
    </row>
    <row r="2" spans="1:4" x14ac:dyDescent="0.2">
      <c r="A2" s="2">
        <v>2021</v>
      </c>
      <c r="B2" s="1" t="str">
        <f>"011"</f>
        <v>011</v>
      </c>
      <c r="C2" t="str">
        <f>"Culturas temporárias"</f>
        <v>Culturas temporárias</v>
      </c>
      <c r="D2" t="s">
        <v>1094</v>
      </c>
    </row>
    <row r="3" spans="1:4" x14ac:dyDescent="0.2">
      <c r="A3" s="2">
        <v>2021</v>
      </c>
      <c r="B3" s="1" t="str">
        <f>"012"</f>
        <v>012</v>
      </c>
      <c r="C3" t="str">
        <f>"Culturas permanentes"</f>
        <v>Culturas permanentes</v>
      </c>
      <c r="D3" t="s">
        <v>1095</v>
      </c>
    </row>
    <row r="4" spans="1:4" x14ac:dyDescent="0.2">
      <c r="A4" s="2">
        <v>2021</v>
      </c>
      <c r="B4" s="1" t="str">
        <f>"013"</f>
        <v>013</v>
      </c>
      <c r="C4" t="str">
        <f>"Cultura de materiais de propagação vegetativa"</f>
        <v>Cultura de materiais de propagação vegetativa</v>
      </c>
      <c r="D4" t="s">
        <v>1096</v>
      </c>
    </row>
    <row r="5" spans="1:4" x14ac:dyDescent="0.2">
      <c r="A5" s="2">
        <v>2021</v>
      </c>
      <c r="B5" s="1" t="str">
        <f>"014"</f>
        <v>014</v>
      </c>
      <c r="C5" t="str">
        <f>"Produção animal"</f>
        <v>Produção animal</v>
      </c>
      <c r="D5" t="s">
        <v>1097</v>
      </c>
    </row>
    <row r="6" spans="1:4" x14ac:dyDescent="0.2">
      <c r="A6" s="2">
        <v>2021</v>
      </c>
      <c r="B6" s="1" t="str">
        <f>"015"</f>
        <v>015</v>
      </c>
      <c r="C6" t="str">
        <f>"Agricultura e produção animal combinadas"</f>
        <v>Agricultura e produção animal combinadas</v>
      </c>
      <c r="D6" t="s">
        <v>1098</v>
      </c>
    </row>
    <row r="7" spans="1:4" x14ac:dyDescent="0.2">
      <c r="A7" s="2">
        <v>2021</v>
      </c>
      <c r="B7" s="1" t="str">
        <f>"016"</f>
        <v>016</v>
      </c>
      <c r="C7" t="str">
        <f>"Actividades dos serviços relacionados com a agricultura e com a produção animal"</f>
        <v>Actividades dos serviços relacionados com a agricultura e com a produção animal</v>
      </c>
      <c r="D7" t="s">
        <v>1099</v>
      </c>
    </row>
    <row r="8" spans="1:4" x14ac:dyDescent="0.2">
      <c r="A8" s="2">
        <v>2021</v>
      </c>
      <c r="B8" s="1" t="str">
        <f>"017"</f>
        <v>017</v>
      </c>
      <c r="C8" t="str">
        <f>"Caça, repovoamento cinegético  e actividades dos serviços relacionados"</f>
        <v>Caça, repovoamento cinegético  e actividades dos serviços relacionados</v>
      </c>
      <c r="D8" t="s">
        <v>1100</v>
      </c>
    </row>
    <row r="9" spans="1:4" x14ac:dyDescent="0.2">
      <c r="A9" s="2">
        <v>2021</v>
      </c>
      <c r="B9" s="1" t="str">
        <f>"021"</f>
        <v>021</v>
      </c>
      <c r="C9" t="str">
        <f>"Silvicultura e outras actividades florestais"</f>
        <v>Silvicultura e outras actividades florestais</v>
      </c>
      <c r="D9" t="s">
        <v>1101</v>
      </c>
    </row>
    <row r="10" spans="1:4" x14ac:dyDescent="0.2">
      <c r="A10" s="2">
        <v>2021</v>
      </c>
      <c r="B10" s="1" t="str">
        <f>"022"</f>
        <v>022</v>
      </c>
      <c r="C10" t="str">
        <f>"Exploração florestal"</f>
        <v>Exploração florestal</v>
      </c>
      <c r="D10" t="s">
        <v>1102</v>
      </c>
    </row>
    <row r="11" spans="1:4" x14ac:dyDescent="0.2">
      <c r="A11" s="2">
        <v>2021</v>
      </c>
      <c r="B11" s="1" t="str">
        <f>"023"</f>
        <v>023</v>
      </c>
      <c r="C11" t="str">
        <f>"Extracção de cortiça, resina e apanha de outros produtos florestais, excepto madeira"</f>
        <v>Extracção de cortiça, resina e apanha de outros produtos florestais, excepto madeira</v>
      </c>
      <c r="D11" t="s">
        <v>1103</v>
      </c>
    </row>
    <row r="12" spans="1:4" x14ac:dyDescent="0.2">
      <c r="A12" s="2">
        <v>2021</v>
      </c>
      <c r="B12" s="1" t="str">
        <f>"024"</f>
        <v>024</v>
      </c>
      <c r="C12" t="str">
        <f>"Actividades dos serviços relacionados com a silvicultura e exploração florestal"</f>
        <v>Actividades dos serviços relacionados com a silvicultura e exploração florestal</v>
      </c>
      <c r="D12" t="s">
        <v>1104</v>
      </c>
    </row>
    <row r="13" spans="1:4" x14ac:dyDescent="0.2">
      <c r="A13" s="2">
        <v>2021</v>
      </c>
      <c r="B13" s="1" t="str">
        <f>"031"</f>
        <v>031</v>
      </c>
      <c r="C13" t="str">
        <f>"Pesca"</f>
        <v>Pesca</v>
      </c>
      <c r="D13" t="s">
        <v>1105</v>
      </c>
    </row>
    <row r="14" spans="1:4" x14ac:dyDescent="0.2">
      <c r="A14" s="2">
        <v>2021</v>
      </c>
      <c r="B14" s="1" t="str">
        <f>"032"</f>
        <v>032</v>
      </c>
      <c r="C14" t="str">
        <f>"Aquicultura"</f>
        <v>Aquicultura</v>
      </c>
      <c r="D14" t="s">
        <v>1106</v>
      </c>
    </row>
    <row r="15" spans="1:4" x14ac:dyDescent="0.2">
      <c r="A15" s="2">
        <v>2021</v>
      </c>
      <c r="B15" s="1" t="str">
        <f>"051"</f>
        <v>051</v>
      </c>
      <c r="C15" t="str">
        <f>"Extracção de hulha (inclui antracite)"</f>
        <v>Extracção de hulha (inclui antracite)</v>
      </c>
      <c r="D15" t="s">
        <v>1107</v>
      </c>
    </row>
    <row r="16" spans="1:4" x14ac:dyDescent="0.2">
      <c r="A16" s="2">
        <v>2021</v>
      </c>
      <c r="B16" s="1" t="str">
        <f>"052"</f>
        <v>052</v>
      </c>
      <c r="C16" t="str">
        <f>"Extracção de lenhite"</f>
        <v>Extracção de lenhite</v>
      </c>
      <c r="D16" t="s">
        <v>1108</v>
      </c>
    </row>
    <row r="17" spans="1:4" x14ac:dyDescent="0.2">
      <c r="A17" s="2">
        <v>2021</v>
      </c>
      <c r="B17" s="1" t="str">
        <f>"061"</f>
        <v>061</v>
      </c>
      <c r="C17" t="str">
        <f>"Extracção de petróleo bruto"</f>
        <v>Extracção de petróleo bruto</v>
      </c>
      <c r="D17" t="s">
        <v>1109</v>
      </c>
    </row>
    <row r="18" spans="1:4" x14ac:dyDescent="0.2">
      <c r="A18" s="2">
        <v>2021</v>
      </c>
      <c r="B18" s="1" t="str">
        <f>"062"</f>
        <v>062</v>
      </c>
      <c r="C18" t="str">
        <f>"Extracção de gás natural"</f>
        <v>Extracção de gás natural</v>
      </c>
      <c r="D18" t="s">
        <v>1110</v>
      </c>
    </row>
    <row r="19" spans="1:4" x14ac:dyDescent="0.2">
      <c r="A19" s="2">
        <v>2021</v>
      </c>
      <c r="B19" s="1" t="str">
        <f>"071"</f>
        <v>071</v>
      </c>
      <c r="C19" t="str">
        <f>"Extracção e preparação de minérios de ferro"</f>
        <v>Extracção e preparação de minérios de ferro</v>
      </c>
      <c r="D19" t="s">
        <v>1111</v>
      </c>
    </row>
    <row r="20" spans="1:4" x14ac:dyDescent="0.2">
      <c r="A20" s="2">
        <v>2021</v>
      </c>
      <c r="B20" s="1" t="str">
        <f>"072"</f>
        <v>072</v>
      </c>
      <c r="C20" t="str">
        <f>"Extracção e preparação de minérios metálicos não ferrosos"</f>
        <v>Extracção e preparação de minérios metálicos não ferrosos</v>
      </c>
      <c r="D20" t="s">
        <v>1112</v>
      </c>
    </row>
    <row r="21" spans="1:4" x14ac:dyDescent="0.2">
      <c r="A21" s="2">
        <v>2021</v>
      </c>
      <c r="B21" s="1" t="str">
        <f>"081"</f>
        <v>081</v>
      </c>
      <c r="C21" t="str">
        <f>"Extracção de pedra, areia e argila"</f>
        <v>Extracção de pedra, areia e argila</v>
      </c>
      <c r="D21" t="s">
        <v>1113</v>
      </c>
    </row>
    <row r="22" spans="1:4" x14ac:dyDescent="0.2">
      <c r="A22" s="2">
        <v>2021</v>
      </c>
      <c r="B22" s="1" t="str">
        <f>"089"</f>
        <v>089</v>
      </c>
      <c r="C22" t="str">
        <f>"Indústrias extractivas, n.e."</f>
        <v>Indústrias extractivas, n.e.</v>
      </c>
      <c r="D22" t="s">
        <v>1114</v>
      </c>
    </row>
    <row r="23" spans="1:4" x14ac:dyDescent="0.2">
      <c r="A23" s="2">
        <v>2021</v>
      </c>
      <c r="B23" s="1" t="str">
        <f>"091"</f>
        <v>091</v>
      </c>
      <c r="C23" t="str">
        <f>"Actividades dos serviços relacionados com a extracção de petróleo e gás, excepto a prospecção"</f>
        <v>Actividades dos serviços relacionados com a extracção de petróleo e gás, excepto a prospecção</v>
      </c>
      <c r="D23" t="s">
        <v>1115</v>
      </c>
    </row>
    <row r="24" spans="1:4" x14ac:dyDescent="0.2">
      <c r="A24" s="2">
        <v>2021</v>
      </c>
      <c r="B24" s="1" t="str">
        <f>"099"</f>
        <v>099</v>
      </c>
      <c r="C24" t="str">
        <f>"Outras actividades dos serviços relacionados com as indústrias extractivas"</f>
        <v>Outras actividades dos serviços relacionados com as indústrias extractivas</v>
      </c>
      <c r="D24" t="s">
        <v>1116</v>
      </c>
    </row>
    <row r="25" spans="1:4" x14ac:dyDescent="0.2">
      <c r="A25" s="2">
        <v>2021</v>
      </c>
      <c r="B25" s="1" t="str">
        <f>"101"</f>
        <v>101</v>
      </c>
      <c r="C25" t="str">
        <f>"Abate de animais, preparação e conservação de carne e de produtos à base de carne"</f>
        <v>Abate de animais, preparação e conservação de carne e de produtos à base de carne</v>
      </c>
      <c r="D25" t="s">
        <v>1117</v>
      </c>
    </row>
    <row r="26" spans="1:4" x14ac:dyDescent="0.2">
      <c r="A26" s="2">
        <v>2021</v>
      </c>
      <c r="B26" s="1" t="str">
        <f>"102"</f>
        <v>102</v>
      </c>
      <c r="C26" t="str">
        <f>"Preparação e conservação de peixes, crustáceos e moluscos"</f>
        <v>Preparação e conservação de peixes, crustáceos e moluscos</v>
      </c>
      <c r="D26" t="s">
        <v>1118</v>
      </c>
    </row>
    <row r="27" spans="1:4" x14ac:dyDescent="0.2">
      <c r="A27" s="2">
        <v>2021</v>
      </c>
      <c r="B27" s="1" t="str">
        <f>"103"</f>
        <v>103</v>
      </c>
      <c r="C27" t="str">
        <f>"Preparação e conservação de frutos e de produtos hortícolas"</f>
        <v>Preparação e conservação de frutos e de produtos hortícolas</v>
      </c>
      <c r="D27" t="s">
        <v>1119</v>
      </c>
    </row>
    <row r="28" spans="1:4" x14ac:dyDescent="0.2">
      <c r="A28" s="2">
        <v>2021</v>
      </c>
      <c r="B28" s="1" t="str">
        <f>"104"</f>
        <v>104</v>
      </c>
      <c r="C28" t="str">
        <f>"Produção de óleos e gorduras animais e vegetais"</f>
        <v>Produção de óleos e gorduras animais e vegetais</v>
      </c>
      <c r="D28" t="s">
        <v>1120</v>
      </c>
    </row>
    <row r="29" spans="1:4" x14ac:dyDescent="0.2">
      <c r="A29" s="2">
        <v>2021</v>
      </c>
      <c r="B29" s="1" t="str">
        <f>"105"</f>
        <v>105</v>
      </c>
      <c r="C29" t="str">
        <f>"Indústria de lacticínios"</f>
        <v>Indústria de lacticínios</v>
      </c>
      <c r="D29" t="s">
        <v>1121</v>
      </c>
    </row>
    <row r="30" spans="1:4" x14ac:dyDescent="0.2">
      <c r="A30" s="2">
        <v>2021</v>
      </c>
      <c r="B30" s="1" t="str">
        <f>"106"</f>
        <v>106</v>
      </c>
      <c r="C30" t="str">
        <f>"Transformação de cereais e leguminosas; fabricação de amidos, de féculas e de produtos afins"</f>
        <v>Transformação de cereais e leguminosas; fabricação de amidos, de féculas e de produtos afins</v>
      </c>
      <c r="D30" t="s">
        <v>1122</v>
      </c>
    </row>
    <row r="31" spans="1:4" x14ac:dyDescent="0.2">
      <c r="A31" s="2">
        <v>2021</v>
      </c>
      <c r="B31" s="1" t="str">
        <f>"107"</f>
        <v>107</v>
      </c>
      <c r="C31" t="str">
        <f>"Fabricação de produtos de padaria e outros produtos à base de farinha"</f>
        <v>Fabricação de produtos de padaria e outros produtos à base de farinha</v>
      </c>
      <c r="D31" t="s">
        <v>1123</v>
      </c>
    </row>
    <row r="32" spans="1:4" x14ac:dyDescent="0.2">
      <c r="A32" s="2">
        <v>2021</v>
      </c>
      <c r="B32" s="1" t="str">
        <f>"108"</f>
        <v>108</v>
      </c>
      <c r="C32" t="str">
        <f>"Fabricação de outros produtos alimentares"</f>
        <v>Fabricação de outros produtos alimentares</v>
      </c>
      <c r="D32" t="s">
        <v>1124</v>
      </c>
    </row>
    <row r="33" spans="1:4" x14ac:dyDescent="0.2">
      <c r="A33" s="2">
        <v>2021</v>
      </c>
      <c r="B33" s="1" t="str">
        <f>"109"</f>
        <v>109</v>
      </c>
      <c r="C33" t="str">
        <f>"Fabricação de alimentos para animais"</f>
        <v>Fabricação de alimentos para animais</v>
      </c>
      <c r="D33" t="s">
        <v>1125</v>
      </c>
    </row>
    <row r="34" spans="1:4" x14ac:dyDescent="0.2">
      <c r="A34" s="2">
        <v>2021</v>
      </c>
      <c r="B34" s="1" t="str">
        <f>"110"</f>
        <v>110</v>
      </c>
      <c r="C34" t="str">
        <f>"Indústria das bebidas"</f>
        <v>Indústria das bebidas</v>
      </c>
      <c r="D34" t="s">
        <v>1126</v>
      </c>
    </row>
    <row r="35" spans="1:4" x14ac:dyDescent="0.2">
      <c r="A35" s="2">
        <v>2021</v>
      </c>
      <c r="B35" s="1" t="str">
        <f>"120"</f>
        <v>120</v>
      </c>
      <c r="C35" t="str">
        <f>"Indústria do tabaco"</f>
        <v>Indústria do tabaco</v>
      </c>
      <c r="D35" t="s">
        <v>1127</v>
      </c>
    </row>
    <row r="36" spans="1:4" x14ac:dyDescent="0.2">
      <c r="A36" s="2">
        <v>2021</v>
      </c>
      <c r="B36" s="1" t="str">
        <f>"131"</f>
        <v>131</v>
      </c>
      <c r="C36" t="str">
        <f>"Preparação e fiação de fibras têxteis"</f>
        <v>Preparação e fiação de fibras têxteis</v>
      </c>
      <c r="D36" t="s">
        <v>1128</v>
      </c>
    </row>
    <row r="37" spans="1:4" x14ac:dyDescent="0.2">
      <c r="A37" s="2">
        <v>2021</v>
      </c>
      <c r="B37" s="1" t="str">
        <f>"132"</f>
        <v>132</v>
      </c>
      <c r="C37" t="str">
        <f>"Tecelagem de têxteis"</f>
        <v>Tecelagem de têxteis</v>
      </c>
      <c r="D37" t="s">
        <v>1129</v>
      </c>
    </row>
    <row r="38" spans="1:4" x14ac:dyDescent="0.2">
      <c r="A38" s="2">
        <v>2021</v>
      </c>
      <c r="B38" s="1" t="str">
        <f>"133"</f>
        <v>133</v>
      </c>
      <c r="C38" t="str">
        <f>"Acabamento de têxteis"</f>
        <v>Acabamento de têxteis</v>
      </c>
      <c r="D38" t="s">
        <v>1130</v>
      </c>
    </row>
    <row r="39" spans="1:4" x14ac:dyDescent="0.2">
      <c r="A39" s="2">
        <v>2021</v>
      </c>
      <c r="B39" s="1" t="str">
        <f>"139"</f>
        <v>139</v>
      </c>
      <c r="C39" t="str">
        <f>"Fabricação de outros têxteis"</f>
        <v>Fabricação de outros têxteis</v>
      </c>
      <c r="D39" t="s">
        <v>1131</v>
      </c>
    </row>
    <row r="40" spans="1:4" x14ac:dyDescent="0.2">
      <c r="A40" s="2">
        <v>2021</v>
      </c>
      <c r="B40" s="1" t="str">
        <f>"141"</f>
        <v>141</v>
      </c>
      <c r="C40" t="str">
        <f>"Confecção de artigos de vestuário, excepto artigos de peles com pêlo"</f>
        <v>Confecção de artigos de vestuário, excepto artigos de peles com pêlo</v>
      </c>
      <c r="D40" t="s">
        <v>1132</v>
      </c>
    </row>
    <row r="41" spans="1:4" x14ac:dyDescent="0.2">
      <c r="A41" s="2">
        <v>2021</v>
      </c>
      <c r="B41" s="1" t="str">
        <f>"142"</f>
        <v>142</v>
      </c>
      <c r="C41" t="str">
        <f>"Fabricação de artigos de peles com pêlo"</f>
        <v>Fabricação de artigos de peles com pêlo</v>
      </c>
      <c r="D41" t="s">
        <v>1133</v>
      </c>
    </row>
    <row r="42" spans="1:4" x14ac:dyDescent="0.2">
      <c r="A42" s="2">
        <v>2021</v>
      </c>
      <c r="B42" s="1" t="str">
        <f>"143"</f>
        <v>143</v>
      </c>
      <c r="C42" t="str">
        <f>"Fabricação de artigos de malha"</f>
        <v>Fabricação de artigos de malha</v>
      </c>
      <c r="D42" t="s">
        <v>1134</v>
      </c>
    </row>
    <row r="43" spans="1:4" x14ac:dyDescent="0.2">
      <c r="A43" s="2">
        <v>2021</v>
      </c>
      <c r="B43" s="1" t="str">
        <f>"151"</f>
        <v>151</v>
      </c>
      <c r="C43" t="str">
        <f>"Curtimenta e acabamento de peles sem pêlo e com pêlo; fabricação de artigos de viagem e de uso pessoal, de marroquinaria, de correeiro e de seleiro"</f>
        <v>Curtimenta e acabamento de peles sem pêlo e com pêlo; fabricação de artigos de viagem e de uso pessoal, de marroquinaria, de correeiro e de seleiro</v>
      </c>
      <c r="D43" t="s">
        <v>1135</v>
      </c>
    </row>
    <row r="44" spans="1:4" x14ac:dyDescent="0.2">
      <c r="A44" s="2">
        <v>2021</v>
      </c>
      <c r="B44" s="1" t="str">
        <f>"152"</f>
        <v>152</v>
      </c>
      <c r="C44" t="str">
        <f>"Indústria do calçado"</f>
        <v>Indústria do calçado</v>
      </c>
      <c r="D44" t="s">
        <v>1136</v>
      </c>
    </row>
    <row r="45" spans="1:4" x14ac:dyDescent="0.2">
      <c r="A45" s="2">
        <v>2021</v>
      </c>
      <c r="B45" s="1" t="str">
        <f>"161"</f>
        <v>161</v>
      </c>
      <c r="C45" t="str">
        <f>"Serração, aplainamento e impregnação da madeira"</f>
        <v>Serração, aplainamento e impregnação da madeira</v>
      </c>
      <c r="D45" t="s">
        <v>1137</v>
      </c>
    </row>
    <row r="46" spans="1:4" x14ac:dyDescent="0.2">
      <c r="A46" s="2">
        <v>2021</v>
      </c>
      <c r="B46" s="1" t="str">
        <f>"162"</f>
        <v>162</v>
      </c>
      <c r="C46" t="str">
        <f>"Fabricação de artigos de madeira, de cortiça, de espartaria e de cestaria, excepto mobiliário"</f>
        <v>Fabricação de artigos de madeira, de cortiça, de espartaria e de cestaria, excepto mobiliário</v>
      </c>
      <c r="D46" t="s">
        <v>1138</v>
      </c>
    </row>
    <row r="47" spans="1:4" x14ac:dyDescent="0.2">
      <c r="A47" s="2">
        <v>2021</v>
      </c>
      <c r="B47" s="1" t="str">
        <f>"171"</f>
        <v>171</v>
      </c>
      <c r="C47" t="str">
        <f>"Fabricação de pasta, de papel e cartão (excepto canelado)"</f>
        <v>Fabricação de pasta, de papel e cartão (excepto canelado)</v>
      </c>
      <c r="D47" t="s">
        <v>1139</v>
      </c>
    </row>
    <row r="48" spans="1:4" x14ac:dyDescent="0.2">
      <c r="A48" s="2">
        <v>2021</v>
      </c>
      <c r="B48" s="1" t="str">
        <f>"172"</f>
        <v>172</v>
      </c>
      <c r="C48" t="str">
        <f>"Fabricação de papel e de cartão canelados e de artigos de papel e de cartão"</f>
        <v>Fabricação de papel e de cartão canelados e de artigos de papel e de cartão</v>
      </c>
      <c r="D48" t="s">
        <v>1140</v>
      </c>
    </row>
    <row r="49" spans="1:4" x14ac:dyDescent="0.2">
      <c r="A49" s="2">
        <v>2021</v>
      </c>
      <c r="B49" s="1" t="str">
        <f>"181"</f>
        <v>181</v>
      </c>
      <c r="C49" t="str">
        <f>"Impressão e actividades dos serviços relacionados com a impressão"</f>
        <v>Impressão e actividades dos serviços relacionados com a impressão</v>
      </c>
      <c r="D49" t="s">
        <v>1141</v>
      </c>
    </row>
    <row r="50" spans="1:4" x14ac:dyDescent="0.2">
      <c r="A50" s="2">
        <v>2021</v>
      </c>
      <c r="B50" s="1" t="str">
        <f>"182"</f>
        <v>182</v>
      </c>
      <c r="C50" t="str">
        <f>"Reprodução de suportes gravados"</f>
        <v>Reprodução de suportes gravados</v>
      </c>
      <c r="D50" t="s">
        <v>1142</v>
      </c>
    </row>
    <row r="51" spans="1:4" x14ac:dyDescent="0.2">
      <c r="A51" s="2">
        <v>2021</v>
      </c>
      <c r="B51" s="1" t="str">
        <f>"191"</f>
        <v>191</v>
      </c>
      <c r="C51" t="str">
        <f>"Fabricação de produtos de coqueria"</f>
        <v>Fabricação de produtos de coqueria</v>
      </c>
      <c r="D51" t="s">
        <v>1143</v>
      </c>
    </row>
    <row r="52" spans="1:4" x14ac:dyDescent="0.2">
      <c r="A52" s="2">
        <v>2021</v>
      </c>
      <c r="B52" s="1" t="str">
        <f>"192"</f>
        <v>192</v>
      </c>
      <c r="C52" t="str">
        <f>"Fabricação de produtos petrolíferos refinados e de aglomerados de combustíveis"</f>
        <v>Fabricação de produtos petrolíferos refinados e de aglomerados de combustíveis</v>
      </c>
      <c r="D52" t="s">
        <v>1144</v>
      </c>
    </row>
    <row r="53" spans="1:4" x14ac:dyDescent="0.2">
      <c r="A53" s="2">
        <v>2021</v>
      </c>
      <c r="B53" s="1" t="str">
        <f>"201"</f>
        <v>201</v>
      </c>
      <c r="C53" t="str">
        <f>"Fabricação de produtos químicos de base, adubos e compostos azotados, matérias plásticas e borracha sintética, sob formas primárias"</f>
        <v>Fabricação de produtos químicos de base, adubos e compostos azotados, matérias plásticas e borracha sintética, sob formas primárias</v>
      </c>
      <c r="D53" t="s">
        <v>1145</v>
      </c>
    </row>
    <row r="54" spans="1:4" x14ac:dyDescent="0.2">
      <c r="A54" s="2">
        <v>2021</v>
      </c>
      <c r="B54" s="1" t="str">
        <f>"202"</f>
        <v>202</v>
      </c>
      <c r="C54" t="str">
        <f>"Fabricação de pesticidas e  de outros produtos agroquímicos"</f>
        <v>Fabricação de pesticidas e  de outros produtos agroquímicos</v>
      </c>
      <c r="D54" t="s">
        <v>1146</v>
      </c>
    </row>
    <row r="55" spans="1:4" x14ac:dyDescent="0.2">
      <c r="A55" s="2">
        <v>2021</v>
      </c>
      <c r="B55" s="1" t="str">
        <f>"203"</f>
        <v>203</v>
      </c>
      <c r="C55" t="str">
        <f>"Fabricação de tintas, vernizes e produtos similares; mastiques; tintas de impressão"</f>
        <v>Fabricação de tintas, vernizes e produtos similares; mastiques; tintas de impressão</v>
      </c>
      <c r="D55" t="s">
        <v>1147</v>
      </c>
    </row>
    <row r="56" spans="1:4" x14ac:dyDescent="0.2">
      <c r="A56" s="2">
        <v>2021</v>
      </c>
      <c r="B56" s="1" t="str">
        <f>"204"</f>
        <v>204</v>
      </c>
      <c r="C56" t="str">
        <f>"Fabricação de sabões e detergentes, produtos de limpeza e de polimento, perfumes e produtos de higiene"</f>
        <v>Fabricação de sabões e detergentes, produtos de limpeza e de polimento, perfumes e produtos de higiene</v>
      </c>
      <c r="D56" t="s">
        <v>1148</v>
      </c>
    </row>
    <row r="57" spans="1:4" x14ac:dyDescent="0.2">
      <c r="A57" s="2">
        <v>2021</v>
      </c>
      <c r="B57" s="1" t="str">
        <f>"205"</f>
        <v>205</v>
      </c>
      <c r="C57" t="str">
        <f>"Fabricação de outros produtos químicos"</f>
        <v>Fabricação de outros produtos químicos</v>
      </c>
      <c r="D57" t="s">
        <v>1149</v>
      </c>
    </row>
    <row r="58" spans="1:4" x14ac:dyDescent="0.2">
      <c r="A58" s="2">
        <v>2021</v>
      </c>
      <c r="B58" s="1" t="str">
        <f>"206"</f>
        <v>206</v>
      </c>
      <c r="C58" t="str">
        <f>"Fabricação de fibras sintéticas ou artificiais"</f>
        <v>Fabricação de fibras sintéticas ou artificiais</v>
      </c>
      <c r="D58" t="s">
        <v>1150</v>
      </c>
    </row>
    <row r="59" spans="1:4" x14ac:dyDescent="0.2">
      <c r="A59" s="2">
        <v>2021</v>
      </c>
      <c r="B59" s="1" t="str">
        <f>"211"</f>
        <v>211</v>
      </c>
      <c r="C59" t="str">
        <f>"Fabricação de produtos farmacêuticos de base"</f>
        <v>Fabricação de produtos farmacêuticos de base</v>
      </c>
      <c r="D59" t="s">
        <v>1151</v>
      </c>
    </row>
    <row r="60" spans="1:4" x14ac:dyDescent="0.2">
      <c r="A60" s="2">
        <v>2021</v>
      </c>
      <c r="B60" s="1" t="str">
        <f>"212"</f>
        <v>212</v>
      </c>
      <c r="C60" t="str">
        <f>"Fabricação de preparações farmacêuticas"</f>
        <v>Fabricação de preparações farmacêuticas</v>
      </c>
      <c r="D60" t="s">
        <v>1152</v>
      </c>
    </row>
    <row r="61" spans="1:4" x14ac:dyDescent="0.2">
      <c r="A61" s="2">
        <v>2021</v>
      </c>
      <c r="B61" s="1" t="str">
        <f>"221"</f>
        <v>221</v>
      </c>
      <c r="C61" t="str">
        <f>"Fabricação de artigos de borracha"</f>
        <v>Fabricação de artigos de borracha</v>
      </c>
      <c r="D61" t="s">
        <v>1153</v>
      </c>
    </row>
    <row r="62" spans="1:4" x14ac:dyDescent="0.2">
      <c r="A62" s="2">
        <v>2021</v>
      </c>
      <c r="B62" s="1" t="str">
        <f>"222"</f>
        <v>222</v>
      </c>
      <c r="C62" t="str">
        <f>"Fabricação de artigos de matérias plásticas"</f>
        <v>Fabricação de artigos de matérias plásticas</v>
      </c>
      <c r="D62" t="s">
        <v>1154</v>
      </c>
    </row>
    <row r="63" spans="1:4" x14ac:dyDescent="0.2">
      <c r="A63" s="2">
        <v>2021</v>
      </c>
      <c r="B63" s="1" t="str">
        <f>"231"</f>
        <v>231</v>
      </c>
      <c r="C63" t="str">
        <f>"Fabricação de vidro e artigos de vidro"</f>
        <v>Fabricação de vidro e artigos de vidro</v>
      </c>
      <c r="D63" t="s">
        <v>1155</v>
      </c>
    </row>
    <row r="64" spans="1:4" x14ac:dyDescent="0.2">
      <c r="A64" s="2">
        <v>2021</v>
      </c>
      <c r="B64" s="1" t="str">
        <f>"232"</f>
        <v>232</v>
      </c>
      <c r="C64" t="str">
        <f>"Fabricação de produtos cerâmicos refractários"</f>
        <v>Fabricação de produtos cerâmicos refractários</v>
      </c>
      <c r="D64" t="s">
        <v>1156</v>
      </c>
    </row>
    <row r="65" spans="1:4" x14ac:dyDescent="0.2">
      <c r="A65" s="2">
        <v>2021</v>
      </c>
      <c r="B65" s="1" t="str">
        <f>"233"</f>
        <v>233</v>
      </c>
      <c r="C65" t="str">
        <f>"Fabricação de produtos cerâmicos para a construção"</f>
        <v>Fabricação de produtos cerâmicos para a construção</v>
      </c>
      <c r="D65" t="s">
        <v>1157</v>
      </c>
    </row>
    <row r="66" spans="1:4" x14ac:dyDescent="0.2">
      <c r="A66" s="2">
        <v>2021</v>
      </c>
      <c r="B66" s="1" t="str">
        <f>"234"</f>
        <v>234</v>
      </c>
      <c r="C66" t="str">
        <f>"Fabricação de outros  produtos de porcelana  e cerâmicos não refractários"</f>
        <v>Fabricação de outros  produtos de porcelana  e cerâmicos não refractários</v>
      </c>
      <c r="D66" t="s">
        <v>1158</v>
      </c>
    </row>
    <row r="67" spans="1:4" x14ac:dyDescent="0.2">
      <c r="A67" s="2">
        <v>2021</v>
      </c>
      <c r="B67" s="1" t="str">
        <f>"235"</f>
        <v>235</v>
      </c>
      <c r="C67" t="str">
        <f>"Fabricação de cimento, cal e gesso"</f>
        <v>Fabricação de cimento, cal e gesso</v>
      </c>
      <c r="D67" t="s">
        <v>1159</v>
      </c>
    </row>
    <row r="68" spans="1:4" x14ac:dyDescent="0.2">
      <c r="A68" s="2">
        <v>2021</v>
      </c>
      <c r="B68" s="1" t="str">
        <f>"236"</f>
        <v>236</v>
      </c>
      <c r="C68" t="str">
        <f>"Fabricação de produtos de betão, gesso e  cimento"</f>
        <v>Fabricação de produtos de betão, gesso e  cimento</v>
      </c>
      <c r="D68" t="s">
        <v>1160</v>
      </c>
    </row>
    <row r="69" spans="1:4" x14ac:dyDescent="0.2">
      <c r="A69" s="2">
        <v>2021</v>
      </c>
      <c r="B69" s="1" t="str">
        <f>"237"</f>
        <v>237</v>
      </c>
      <c r="C69" t="str">
        <f>"Serragem, corte e acabamento de rochas ornamentais e de outras pedras de construção"</f>
        <v>Serragem, corte e acabamento de rochas ornamentais e de outras pedras de construção</v>
      </c>
      <c r="D69" t="s">
        <v>1161</v>
      </c>
    </row>
    <row r="70" spans="1:4" x14ac:dyDescent="0.2">
      <c r="A70" s="2">
        <v>2021</v>
      </c>
      <c r="B70" s="1" t="str">
        <f>"239"</f>
        <v>239</v>
      </c>
      <c r="C70" t="str">
        <f>"Fabricação de produtos abrasivos e de outros produtos minerais não metálicos"</f>
        <v>Fabricação de produtos abrasivos e de outros produtos minerais não metálicos</v>
      </c>
      <c r="D70" t="s">
        <v>1162</v>
      </c>
    </row>
    <row r="71" spans="1:4" x14ac:dyDescent="0.2">
      <c r="A71" s="2">
        <v>2021</v>
      </c>
      <c r="B71" s="1" t="str">
        <f>"241"</f>
        <v>241</v>
      </c>
      <c r="C71" t="str">
        <f>"Siderurgia e fabricação de ferro-ligas"</f>
        <v>Siderurgia e fabricação de ferro-ligas</v>
      </c>
      <c r="D71" t="s">
        <v>1163</v>
      </c>
    </row>
    <row r="72" spans="1:4" x14ac:dyDescent="0.2">
      <c r="A72" s="2">
        <v>2021</v>
      </c>
      <c r="B72" s="1" t="str">
        <f>"242"</f>
        <v>242</v>
      </c>
      <c r="C72" t="str">
        <f>"Fabricação de tubos, condutas, perfis ocos e respectivos acessórios,  de aço"</f>
        <v>Fabricação de tubos, condutas, perfis ocos e respectivos acessórios,  de aço</v>
      </c>
      <c r="D72" t="s">
        <v>1164</v>
      </c>
    </row>
    <row r="73" spans="1:4" x14ac:dyDescent="0.2">
      <c r="A73" s="2">
        <v>2021</v>
      </c>
      <c r="B73" s="1" t="str">
        <f>"243"</f>
        <v>243</v>
      </c>
      <c r="C73" t="str">
        <f>"Outras actividades da primeira transformação do aço"</f>
        <v>Outras actividades da primeira transformação do aço</v>
      </c>
      <c r="D73" t="s">
        <v>1165</v>
      </c>
    </row>
    <row r="74" spans="1:4" x14ac:dyDescent="0.2">
      <c r="A74" s="2">
        <v>2021</v>
      </c>
      <c r="B74" s="1" t="str">
        <f>"244"</f>
        <v>244</v>
      </c>
      <c r="C74" t="str">
        <f>"Obtenção e primeira transformação de metais preciosos e de outros metais não ferrosos"</f>
        <v>Obtenção e primeira transformação de metais preciosos e de outros metais não ferrosos</v>
      </c>
      <c r="D74" t="s">
        <v>1166</v>
      </c>
    </row>
    <row r="75" spans="1:4" x14ac:dyDescent="0.2">
      <c r="A75" s="2">
        <v>2021</v>
      </c>
      <c r="B75" s="1" t="str">
        <f>"245"</f>
        <v>245</v>
      </c>
      <c r="C75" t="str">
        <f>"Fundição de metais ferrosos e não ferrosos"</f>
        <v>Fundição de metais ferrosos e não ferrosos</v>
      </c>
      <c r="D75" t="s">
        <v>1167</v>
      </c>
    </row>
    <row r="76" spans="1:4" x14ac:dyDescent="0.2">
      <c r="A76" s="2">
        <v>2021</v>
      </c>
      <c r="B76" s="1" t="str">
        <f>"251"</f>
        <v>251</v>
      </c>
      <c r="C76" t="str">
        <f>"Fabricação de elementos de construção em metal"</f>
        <v>Fabricação de elementos de construção em metal</v>
      </c>
      <c r="D76" t="s">
        <v>1168</v>
      </c>
    </row>
    <row r="77" spans="1:4" x14ac:dyDescent="0.2">
      <c r="A77" s="2">
        <v>2021</v>
      </c>
      <c r="B77" s="1" t="str">
        <f>"252"</f>
        <v>252</v>
      </c>
      <c r="C77" t="str">
        <f>"Fabricação de reservatórios, recipientes, caldeiras e radiadores metálicos para aquecimento central"</f>
        <v>Fabricação de reservatórios, recipientes, caldeiras e radiadores metálicos para aquecimento central</v>
      </c>
      <c r="D77" t="s">
        <v>1169</v>
      </c>
    </row>
    <row r="78" spans="1:4" x14ac:dyDescent="0.2">
      <c r="A78" s="2">
        <v>2021</v>
      </c>
      <c r="B78" s="1" t="str">
        <f>"253"</f>
        <v>253</v>
      </c>
      <c r="C78" t="str">
        <f>"Fabricação de geradores de vapor (excepto caldeiras para aquecimento central)"</f>
        <v>Fabricação de geradores de vapor (excepto caldeiras para aquecimento central)</v>
      </c>
      <c r="D78" t="s">
        <v>1170</v>
      </c>
    </row>
    <row r="79" spans="1:4" x14ac:dyDescent="0.2">
      <c r="A79" s="2">
        <v>2021</v>
      </c>
      <c r="B79" s="1" t="str">
        <f>"254"</f>
        <v>254</v>
      </c>
      <c r="C79" t="str">
        <f>"Fabricação de armas e munições"</f>
        <v>Fabricação de armas e munições</v>
      </c>
      <c r="D79" t="s">
        <v>1171</v>
      </c>
    </row>
    <row r="80" spans="1:4" x14ac:dyDescent="0.2">
      <c r="A80" s="2">
        <v>2021</v>
      </c>
      <c r="B80" s="1" t="str">
        <f>"255"</f>
        <v>255</v>
      </c>
      <c r="C80" t="str">
        <f>"Fabricação de produtos forjados, estampados e laminados; metalurgia dos pós"</f>
        <v>Fabricação de produtos forjados, estampados e laminados; metalurgia dos pós</v>
      </c>
      <c r="D80" t="s">
        <v>1172</v>
      </c>
    </row>
    <row r="81" spans="1:4" x14ac:dyDescent="0.2">
      <c r="A81" s="2">
        <v>2021</v>
      </c>
      <c r="B81" s="1" t="str">
        <f>"256"</f>
        <v>256</v>
      </c>
      <c r="C81" t="str">
        <f>"Tratamento e revestimento de metais; actividades de mecânica geral"</f>
        <v>Tratamento e revestimento de metais; actividades de mecânica geral</v>
      </c>
      <c r="D81" t="s">
        <v>1173</v>
      </c>
    </row>
    <row r="82" spans="1:4" x14ac:dyDescent="0.2">
      <c r="A82" s="2">
        <v>2021</v>
      </c>
      <c r="B82" s="1" t="str">
        <f>"257"</f>
        <v>257</v>
      </c>
      <c r="C82" t="str">
        <f>"Fabricação de cutelaria, ferramentas e ferragens"</f>
        <v>Fabricação de cutelaria, ferramentas e ferragens</v>
      </c>
      <c r="D82" t="s">
        <v>1174</v>
      </c>
    </row>
    <row r="83" spans="1:4" x14ac:dyDescent="0.2">
      <c r="A83" s="2">
        <v>2021</v>
      </c>
      <c r="B83" s="1" t="str">
        <f>"259"</f>
        <v>259</v>
      </c>
      <c r="C83" t="str">
        <f>"Fabricação de outros produtos metálicos"</f>
        <v>Fabricação de outros produtos metálicos</v>
      </c>
      <c r="D83" t="s">
        <v>1175</v>
      </c>
    </row>
    <row r="84" spans="1:4" x14ac:dyDescent="0.2">
      <c r="A84" s="2">
        <v>2021</v>
      </c>
      <c r="B84" s="1" t="str">
        <f>"261"</f>
        <v>261</v>
      </c>
      <c r="C84" t="str">
        <f>"Fabricação de componentes  e de placas, electrónicos"</f>
        <v>Fabricação de componentes  e de placas, electrónicos</v>
      </c>
      <c r="D84" t="s">
        <v>1176</v>
      </c>
    </row>
    <row r="85" spans="1:4" x14ac:dyDescent="0.2">
      <c r="A85" s="2">
        <v>2021</v>
      </c>
      <c r="B85" s="1" t="str">
        <f>"262"</f>
        <v>262</v>
      </c>
      <c r="C85" t="str">
        <f>"Fabricação de computadores e de equipamento periférico"</f>
        <v>Fabricação de computadores e de equipamento periférico</v>
      </c>
      <c r="D85" t="s">
        <v>1177</v>
      </c>
    </row>
    <row r="86" spans="1:4" x14ac:dyDescent="0.2">
      <c r="A86" s="2">
        <v>2021</v>
      </c>
      <c r="B86" s="1" t="str">
        <f>"263"</f>
        <v>263</v>
      </c>
      <c r="C86" t="str">
        <f>"Fabricação de aparelhos e equipamentos para comunicações"</f>
        <v>Fabricação de aparelhos e equipamentos para comunicações</v>
      </c>
      <c r="D86" t="s">
        <v>1178</v>
      </c>
    </row>
    <row r="87" spans="1:4" x14ac:dyDescent="0.2">
      <c r="A87" s="2">
        <v>2021</v>
      </c>
      <c r="B87" s="1" t="str">
        <f>"264"</f>
        <v>264</v>
      </c>
      <c r="C87" t="str">
        <f>"Fabricação de receptores  de rádio e de televisão e bens de consumo similares"</f>
        <v>Fabricação de receptores  de rádio e de televisão e bens de consumo similares</v>
      </c>
      <c r="D87" t="s">
        <v>1179</v>
      </c>
    </row>
    <row r="88" spans="1:4" x14ac:dyDescent="0.2">
      <c r="A88" s="2">
        <v>2021</v>
      </c>
      <c r="B88" s="1" t="str">
        <f>"265"</f>
        <v>265</v>
      </c>
      <c r="C88" t="str">
        <f>"Fabricação de instrumentos e aparelhos de medida, verificação e navegação; relógios e material de relojoaria"</f>
        <v>Fabricação de instrumentos e aparelhos de medida, verificação e navegação; relógios e material de relojoaria</v>
      </c>
      <c r="D88" t="s">
        <v>1180</v>
      </c>
    </row>
    <row r="89" spans="1:4" x14ac:dyDescent="0.2">
      <c r="A89" s="2">
        <v>2021</v>
      </c>
      <c r="B89" s="1" t="str">
        <f>"266"</f>
        <v>266</v>
      </c>
      <c r="C89" t="str">
        <f>"Fabricação de equipamentos de radiação, electromedicina e electroterapêutico"</f>
        <v>Fabricação de equipamentos de radiação, electromedicina e electroterapêutico</v>
      </c>
      <c r="D89" t="s">
        <v>1181</v>
      </c>
    </row>
    <row r="90" spans="1:4" x14ac:dyDescent="0.2">
      <c r="A90" s="2">
        <v>2021</v>
      </c>
      <c r="B90" s="1" t="str">
        <f>"267"</f>
        <v>267</v>
      </c>
      <c r="C90" t="str">
        <f>"Fabricação de instrumentos e de equipamentos  ópticos e fotográficos"</f>
        <v>Fabricação de instrumentos e de equipamentos  ópticos e fotográficos</v>
      </c>
      <c r="D90" t="s">
        <v>1182</v>
      </c>
    </row>
    <row r="91" spans="1:4" x14ac:dyDescent="0.2">
      <c r="A91" s="2">
        <v>2021</v>
      </c>
      <c r="B91" s="1" t="str">
        <f>"268"</f>
        <v>268</v>
      </c>
      <c r="C91" t="str">
        <f>"Fabricação de suportes de informação magnéticos e ópticos"</f>
        <v>Fabricação de suportes de informação magnéticos e ópticos</v>
      </c>
      <c r="D91" t="s">
        <v>1183</v>
      </c>
    </row>
    <row r="92" spans="1:4" x14ac:dyDescent="0.2">
      <c r="A92" s="2">
        <v>2021</v>
      </c>
      <c r="B92" s="1" t="str">
        <f>"271"</f>
        <v>271</v>
      </c>
      <c r="C92" t="str">
        <f>"Fabricação de motores, geradores e transformadores eléctricos e fabricação de material de distribuição e de controlo para instalações eléctricas"</f>
        <v>Fabricação de motores, geradores e transformadores eléctricos e fabricação de material de distribuição e de controlo para instalações eléctricas</v>
      </c>
      <c r="D92" t="s">
        <v>1184</v>
      </c>
    </row>
    <row r="93" spans="1:4" x14ac:dyDescent="0.2">
      <c r="A93" s="2">
        <v>2021</v>
      </c>
      <c r="B93" s="1" t="str">
        <f>"272"</f>
        <v>272</v>
      </c>
      <c r="C93" t="str">
        <f>"Fabricação de acumuladores e pilhas"</f>
        <v>Fabricação de acumuladores e pilhas</v>
      </c>
      <c r="D93" t="s">
        <v>1185</v>
      </c>
    </row>
    <row r="94" spans="1:4" x14ac:dyDescent="0.2">
      <c r="A94" s="2">
        <v>2021</v>
      </c>
      <c r="B94" s="1" t="str">
        <f>"273"</f>
        <v>273</v>
      </c>
      <c r="C94" t="str">
        <f>"Fabricação de fios e cabos isolados e seus acessórios"</f>
        <v>Fabricação de fios e cabos isolados e seus acessórios</v>
      </c>
      <c r="D94" t="s">
        <v>1186</v>
      </c>
    </row>
    <row r="95" spans="1:4" x14ac:dyDescent="0.2">
      <c r="A95" s="2">
        <v>2021</v>
      </c>
      <c r="B95" s="1" t="str">
        <f>"274"</f>
        <v>274</v>
      </c>
      <c r="C95" t="str">
        <f>"Fabricação de lâmpadas eléctricas e de outro equipamento de iluminação"</f>
        <v>Fabricação de lâmpadas eléctricas e de outro equipamento de iluminação</v>
      </c>
      <c r="D95" t="s">
        <v>1187</v>
      </c>
    </row>
    <row r="96" spans="1:4" x14ac:dyDescent="0.2">
      <c r="A96" s="2">
        <v>2021</v>
      </c>
      <c r="B96" s="1" t="str">
        <f>"275"</f>
        <v>275</v>
      </c>
      <c r="C96" t="str">
        <f>"Fabricação de aparelhos para uso doméstico"</f>
        <v>Fabricação de aparelhos para uso doméstico</v>
      </c>
      <c r="D96" t="s">
        <v>1188</v>
      </c>
    </row>
    <row r="97" spans="1:4" x14ac:dyDescent="0.2">
      <c r="A97" s="2">
        <v>2021</v>
      </c>
      <c r="B97" s="1" t="str">
        <f>"279"</f>
        <v>279</v>
      </c>
      <c r="C97" t="str">
        <f>"Fabricação de outro equipamento eléctrico"</f>
        <v>Fabricação de outro equipamento eléctrico</v>
      </c>
      <c r="D97" t="s">
        <v>1189</v>
      </c>
    </row>
    <row r="98" spans="1:4" x14ac:dyDescent="0.2">
      <c r="A98" s="2">
        <v>2021</v>
      </c>
      <c r="B98" s="1" t="str">
        <f>"281"</f>
        <v>281</v>
      </c>
      <c r="C98" t="str">
        <f>"Fabricação de máquinas e de equipamentos para uso geral"</f>
        <v>Fabricação de máquinas e de equipamentos para uso geral</v>
      </c>
      <c r="D98" t="s">
        <v>1190</v>
      </c>
    </row>
    <row r="99" spans="1:4" x14ac:dyDescent="0.2">
      <c r="A99" s="2">
        <v>2021</v>
      </c>
      <c r="B99" s="1" t="str">
        <f>"282"</f>
        <v>282</v>
      </c>
      <c r="C99" t="str">
        <f>"Fabricação de outras máquinas para uso geral"</f>
        <v>Fabricação de outras máquinas para uso geral</v>
      </c>
      <c r="D99" t="s">
        <v>1191</v>
      </c>
    </row>
    <row r="100" spans="1:4" x14ac:dyDescent="0.2">
      <c r="A100" s="2">
        <v>2021</v>
      </c>
      <c r="B100" s="1" t="str">
        <f>"283"</f>
        <v>283</v>
      </c>
      <c r="C100" t="str">
        <f>"Fabricação de máquinas e de tractores para a agricultura, pecuária e silvicultura"</f>
        <v>Fabricação de máquinas e de tractores para a agricultura, pecuária e silvicultura</v>
      </c>
      <c r="D100" t="s">
        <v>1192</v>
      </c>
    </row>
    <row r="101" spans="1:4" x14ac:dyDescent="0.2">
      <c r="A101" s="2">
        <v>2021</v>
      </c>
      <c r="B101" s="1" t="str">
        <f>"284"</f>
        <v>284</v>
      </c>
      <c r="C101" t="str">
        <f>"Fabricação de máquinas-ferramentas, excepto portáteis"</f>
        <v>Fabricação de máquinas-ferramentas, excepto portáteis</v>
      </c>
      <c r="D101" t="s">
        <v>1193</v>
      </c>
    </row>
    <row r="102" spans="1:4" x14ac:dyDescent="0.2">
      <c r="A102" s="2">
        <v>2021</v>
      </c>
      <c r="B102" s="1" t="str">
        <f>"289"</f>
        <v>289</v>
      </c>
      <c r="C102" t="str">
        <f>"Fabricação de outras máquinas e equipamento para uso específico"</f>
        <v>Fabricação de outras máquinas e equipamento para uso específico</v>
      </c>
      <c r="D102" t="s">
        <v>1194</v>
      </c>
    </row>
    <row r="103" spans="1:4" x14ac:dyDescent="0.2">
      <c r="A103" s="2">
        <v>2021</v>
      </c>
      <c r="B103" s="1" t="str">
        <f>"291"</f>
        <v>291</v>
      </c>
      <c r="C103" t="str">
        <f>"Fabricação de veículos automóveis"</f>
        <v>Fabricação de veículos automóveis</v>
      </c>
      <c r="D103" t="s">
        <v>1195</v>
      </c>
    </row>
    <row r="104" spans="1:4" x14ac:dyDescent="0.2">
      <c r="A104" s="2">
        <v>2021</v>
      </c>
      <c r="B104" s="1" t="str">
        <f>"292"</f>
        <v>292</v>
      </c>
      <c r="C104" t="str">
        <f>"Fabricação de carroçarias, reboques e semi-reboques"</f>
        <v>Fabricação de carroçarias, reboques e semi-reboques</v>
      </c>
      <c r="D104" t="s">
        <v>1196</v>
      </c>
    </row>
    <row r="105" spans="1:4" x14ac:dyDescent="0.2">
      <c r="A105" s="2">
        <v>2021</v>
      </c>
      <c r="B105" s="1" t="str">
        <f>"293"</f>
        <v>293</v>
      </c>
      <c r="C105" t="str">
        <f>"Fabricação de componentes e acessórios para veículos automóveis"</f>
        <v>Fabricação de componentes e acessórios para veículos automóveis</v>
      </c>
      <c r="D105" t="s">
        <v>1197</v>
      </c>
    </row>
    <row r="106" spans="1:4" x14ac:dyDescent="0.2">
      <c r="A106" s="2">
        <v>2021</v>
      </c>
      <c r="B106" s="1" t="str">
        <f>"301"</f>
        <v>301</v>
      </c>
      <c r="C106" t="str">
        <f>"Construção naval"</f>
        <v>Construção naval</v>
      </c>
      <c r="D106" t="s">
        <v>1198</v>
      </c>
    </row>
    <row r="107" spans="1:4" x14ac:dyDescent="0.2">
      <c r="A107" s="2">
        <v>2021</v>
      </c>
      <c r="B107" s="1" t="str">
        <f>"302"</f>
        <v>302</v>
      </c>
      <c r="C107" t="str">
        <f>"Fabricação de material circulante para caminhos-de-ferro"</f>
        <v>Fabricação de material circulante para caminhos-de-ferro</v>
      </c>
      <c r="D107" t="s">
        <v>1199</v>
      </c>
    </row>
    <row r="108" spans="1:4" x14ac:dyDescent="0.2">
      <c r="A108" s="2">
        <v>2021</v>
      </c>
      <c r="B108" s="1" t="str">
        <f>"303"</f>
        <v>303</v>
      </c>
      <c r="C108" t="str">
        <f>"Fabricação de aeronaves, de veículos espaciais e equipamento relacionado"</f>
        <v>Fabricação de aeronaves, de veículos espaciais e equipamento relacionado</v>
      </c>
      <c r="D108" t="s">
        <v>1200</v>
      </c>
    </row>
    <row r="109" spans="1:4" x14ac:dyDescent="0.2">
      <c r="A109" s="2">
        <v>2021</v>
      </c>
      <c r="B109" s="1" t="str">
        <f>"304"</f>
        <v>304</v>
      </c>
      <c r="C109" t="str">
        <f>"Fabricação de veículos militares de combate"</f>
        <v>Fabricação de veículos militares de combate</v>
      </c>
      <c r="D109" t="s">
        <v>1201</v>
      </c>
    </row>
    <row r="110" spans="1:4" x14ac:dyDescent="0.2">
      <c r="A110" s="2">
        <v>2021</v>
      </c>
      <c r="B110" s="1" t="str">
        <f>"309"</f>
        <v>309</v>
      </c>
      <c r="C110" t="str">
        <f>"Fabricação de  equipamento de transporte, n.e."</f>
        <v>Fabricação de  equipamento de transporte, n.e.</v>
      </c>
      <c r="D110" t="s">
        <v>1202</v>
      </c>
    </row>
    <row r="111" spans="1:4" x14ac:dyDescent="0.2">
      <c r="A111" s="2">
        <v>2021</v>
      </c>
      <c r="B111" s="1" t="str">
        <f>"310"</f>
        <v>310</v>
      </c>
      <c r="C111" t="str">
        <f>"Fabrico de mobiliário e de colchões"</f>
        <v>Fabrico de mobiliário e de colchões</v>
      </c>
      <c r="D111" t="s">
        <v>1203</v>
      </c>
    </row>
    <row r="112" spans="1:4" x14ac:dyDescent="0.2">
      <c r="A112" s="2">
        <v>2021</v>
      </c>
      <c r="B112" s="1" t="str">
        <f>"321"</f>
        <v>321</v>
      </c>
      <c r="C112" t="str">
        <f>"Fabricação de joalharia, ourivesaria, bijutaria e artigos similares; cunhagem de moedas"</f>
        <v>Fabricação de joalharia, ourivesaria, bijutaria e artigos similares; cunhagem de moedas</v>
      </c>
      <c r="D112" t="s">
        <v>1204</v>
      </c>
    </row>
    <row r="113" spans="1:4" x14ac:dyDescent="0.2">
      <c r="A113" s="2">
        <v>2021</v>
      </c>
      <c r="B113" s="1" t="str">
        <f>"322"</f>
        <v>322</v>
      </c>
      <c r="C113" t="str">
        <f>"Fabricação de instrumentos musicais"</f>
        <v>Fabricação de instrumentos musicais</v>
      </c>
      <c r="D113" t="s">
        <v>1205</v>
      </c>
    </row>
    <row r="114" spans="1:4" x14ac:dyDescent="0.2">
      <c r="A114" s="2">
        <v>2021</v>
      </c>
      <c r="B114" s="1" t="str">
        <f>"323"</f>
        <v>323</v>
      </c>
      <c r="C114" t="str">
        <f>"Fabricação de artigos de desporto"</f>
        <v>Fabricação de artigos de desporto</v>
      </c>
      <c r="D114" t="s">
        <v>1206</v>
      </c>
    </row>
    <row r="115" spans="1:4" x14ac:dyDescent="0.2">
      <c r="A115" s="2">
        <v>2021</v>
      </c>
      <c r="B115" s="1" t="str">
        <f>"324"</f>
        <v>324</v>
      </c>
      <c r="C115" t="str">
        <f>"Fabricação de jogos e de brinquedos"</f>
        <v>Fabricação de jogos e de brinquedos</v>
      </c>
      <c r="D115" t="s">
        <v>1207</v>
      </c>
    </row>
    <row r="116" spans="1:4" x14ac:dyDescent="0.2">
      <c r="A116" s="2">
        <v>2021</v>
      </c>
      <c r="B116" s="1" t="str">
        <f>"325"</f>
        <v>325</v>
      </c>
      <c r="C116" t="str">
        <f>"Fabricação de instrumentos e material médico-cirurgico"</f>
        <v>Fabricação de instrumentos e material médico-cirurgico</v>
      </c>
      <c r="D116" t="s">
        <v>1208</v>
      </c>
    </row>
    <row r="117" spans="1:4" x14ac:dyDescent="0.2">
      <c r="A117" s="2">
        <v>2021</v>
      </c>
      <c r="B117" s="1" t="str">
        <f>"329"</f>
        <v>329</v>
      </c>
      <c r="C117" t="str">
        <f>"Indústrias transformadoras, n.e."</f>
        <v>Indústrias transformadoras, n.e.</v>
      </c>
      <c r="D117" t="s">
        <v>1209</v>
      </c>
    </row>
    <row r="118" spans="1:4" x14ac:dyDescent="0.2">
      <c r="A118" s="2">
        <v>2021</v>
      </c>
      <c r="B118" s="1" t="str">
        <f>"331"</f>
        <v>331</v>
      </c>
      <c r="C118" t="str">
        <f>"Reparação e  manutenção de produtos metálicos, máquinas e equipamentos"</f>
        <v>Reparação e  manutenção de produtos metálicos, máquinas e equipamentos</v>
      </c>
      <c r="D118" t="s">
        <v>1210</v>
      </c>
    </row>
    <row r="119" spans="1:4" x14ac:dyDescent="0.2">
      <c r="A119" s="2">
        <v>2021</v>
      </c>
      <c r="B119" s="1" t="str">
        <f>"332"</f>
        <v>332</v>
      </c>
      <c r="C119" t="str">
        <f>"Instalação de máquinas e de equipamentos industriais"</f>
        <v>Instalação de máquinas e de equipamentos industriais</v>
      </c>
      <c r="D119" t="s">
        <v>1211</v>
      </c>
    </row>
    <row r="120" spans="1:4" x14ac:dyDescent="0.2">
      <c r="A120" s="2">
        <v>2021</v>
      </c>
      <c r="B120" s="1" t="str">
        <f>"351"</f>
        <v>351</v>
      </c>
      <c r="C120" t="str">
        <f>"Produção, transporte, distribuição e comércio de electricidade"</f>
        <v>Produção, transporte, distribuição e comércio de electricidade</v>
      </c>
      <c r="D120" t="s">
        <v>1212</v>
      </c>
    </row>
    <row r="121" spans="1:4" x14ac:dyDescent="0.2">
      <c r="A121" s="2">
        <v>2021</v>
      </c>
      <c r="B121" s="1" t="str">
        <f>"352"</f>
        <v>352</v>
      </c>
      <c r="C121" t="str">
        <f>"Produção de gás; distribuição de combustíveis gasosos por condutas; comércio de gás por condutas"</f>
        <v>Produção de gás; distribuição de combustíveis gasosos por condutas; comércio de gás por condutas</v>
      </c>
      <c r="D121" t="s">
        <v>1213</v>
      </c>
    </row>
    <row r="122" spans="1:4" x14ac:dyDescent="0.2">
      <c r="A122" s="2">
        <v>2021</v>
      </c>
      <c r="B122" s="1" t="str">
        <f>"353"</f>
        <v>353</v>
      </c>
      <c r="C122" t="str">
        <f>"Produção e distribuição de vapor,  água quente e fria  e ar frio por conduta; produção de gelo"</f>
        <v>Produção e distribuição de vapor,  água quente e fria  e ar frio por conduta; produção de gelo</v>
      </c>
      <c r="D122" t="s">
        <v>1214</v>
      </c>
    </row>
    <row r="123" spans="1:4" x14ac:dyDescent="0.2">
      <c r="A123" s="2">
        <v>2021</v>
      </c>
      <c r="B123" s="1" t="str">
        <f>"360"</f>
        <v>360</v>
      </c>
      <c r="C123" t="str">
        <f>"Captação, tratamento  e distribuição de água"</f>
        <v>Captação, tratamento  e distribuição de água</v>
      </c>
      <c r="D123" t="s">
        <v>1215</v>
      </c>
    </row>
    <row r="124" spans="1:4" x14ac:dyDescent="0.2">
      <c r="A124" s="2">
        <v>2021</v>
      </c>
      <c r="B124" s="1" t="str">
        <f>"370"</f>
        <v>370</v>
      </c>
      <c r="C124" t="str">
        <f>"Recolha, drenagem  e tratamento de águas residuais"</f>
        <v>Recolha, drenagem  e tratamento de águas residuais</v>
      </c>
      <c r="D124" t="s">
        <v>1216</v>
      </c>
    </row>
    <row r="125" spans="1:4" x14ac:dyDescent="0.2">
      <c r="A125" s="2">
        <v>2021</v>
      </c>
      <c r="B125" s="1" t="str">
        <f>"381"</f>
        <v>381</v>
      </c>
      <c r="C125" t="str">
        <f>"Recolha de resíduos"</f>
        <v>Recolha de resíduos</v>
      </c>
      <c r="D125" t="s">
        <v>1217</v>
      </c>
    </row>
    <row r="126" spans="1:4" x14ac:dyDescent="0.2">
      <c r="A126" s="2">
        <v>2021</v>
      </c>
      <c r="B126" s="1" t="str">
        <f>"382"</f>
        <v>382</v>
      </c>
      <c r="C126" t="str">
        <f>"Tratamento e eliminação de resíduos"</f>
        <v>Tratamento e eliminação de resíduos</v>
      </c>
      <c r="D126" t="s">
        <v>1218</v>
      </c>
    </row>
    <row r="127" spans="1:4" x14ac:dyDescent="0.2">
      <c r="A127" s="2">
        <v>2021</v>
      </c>
      <c r="B127" s="1" t="str">
        <f>"383"</f>
        <v>383</v>
      </c>
      <c r="C127" t="str">
        <f>"Valorização de materiais"</f>
        <v>Valorização de materiais</v>
      </c>
      <c r="D127" t="s">
        <v>1219</v>
      </c>
    </row>
    <row r="128" spans="1:4" x14ac:dyDescent="0.2">
      <c r="A128" s="2">
        <v>2021</v>
      </c>
      <c r="B128" s="1" t="str">
        <f>"390"</f>
        <v>390</v>
      </c>
      <c r="C128" t="str">
        <f>"Descontaminação e actividades similares"</f>
        <v>Descontaminação e actividades similares</v>
      </c>
      <c r="D128" t="s">
        <v>1220</v>
      </c>
    </row>
    <row r="129" spans="1:4" x14ac:dyDescent="0.2">
      <c r="A129" s="2">
        <v>2021</v>
      </c>
      <c r="B129" s="1" t="str">
        <f>"411"</f>
        <v>411</v>
      </c>
      <c r="C129" t="str">
        <f>"Promoção imobiliária (desenvolvimento de projectos de edifícios)"</f>
        <v>Promoção imobiliária (desenvolvimento de projectos de edifícios)</v>
      </c>
      <c r="D129" t="s">
        <v>1221</v>
      </c>
    </row>
    <row r="130" spans="1:4" x14ac:dyDescent="0.2">
      <c r="A130" s="2">
        <v>2021</v>
      </c>
      <c r="B130" s="1" t="str">
        <f>"412"</f>
        <v>412</v>
      </c>
      <c r="C130" t="str">
        <f>"Construção de edifícios (residenciais e não residenciais)"</f>
        <v>Construção de edifícios (residenciais e não residenciais)</v>
      </c>
      <c r="D130" t="s">
        <v>1222</v>
      </c>
    </row>
    <row r="131" spans="1:4" x14ac:dyDescent="0.2">
      <c r="A131" s="2">
        <v>2021</v>
      </c>
      <c r="B131" s="1" t="str">
        <f>"421"</f>
        <v>421</v>
      </c>
      <c r="C131" t="str">
        <f>"Construção de  estradas, pontes, túneis, pistas de aeroportos e vias férreas"</f>
        <v>Construção de  estradas, pontes, túneis, pistas de aeroportos e vias férreas</v>
      </c>
      <c r="D131" t="s">
        <v>1223</v>
      </c>
    </row>
    <row r="132" spans="1:4" x14ac:dyDescent="0.2">
      <c r="A132" s="2">
        <v>2021</v>
      </c>
      <c r="B132" s="1" t="str">
        <f>"422"</f>
        <v>422</v>
      </c>
      <c r="C132" t="str">
        <f>"Construção de redes de transporte de águas, de esgotos, de distribuição de energia, de telecomunicações  e de outras redes"</f>
        <v>Construção de redes de transporte de águas, de esgotos, de distribuição de energia, de telecomunicações  e de outras redes</v>
      </c>
      <c r="D132" t="s">
        <v>1224</v>
      </c>
    </row>
    <row r="133" spans="1:4" x14ac:dyDescent="0.2">
      <c r="A133" s="2">
        <v>2021</v>
      </c>
      <c r="B133" s="1" t="str">
        <f>"429"</f>
        <v>429</v>
      </c>
      <c r="C133" t="str">
        <f>"Construção de outras obras de engenharia civil"</f>
        <v>Construção de outras obras de engenharia civil</v>
      </c>
      <c r="D133" t="s">
        <v>1225</v>
      </c>
    </row>
    <row r="134" spans="1:4" x14ac:dyDescent="0.2">
      <c r="A134" s="2">
        <v>2021</v>
      </c>
      <c r="B134" s="1" t="str">
        <f>"431"</f>
        <v>431</v>
      </c>
      <c r="C134" t="str">
        <f>"Demolição e preparação dos locais de construção"</f>
        <v>Demolição e preparação dos locais de construção</v>
      </c>
      <c r="D134" t="s">
        <v>1226</v>
      </c>
    </row>
    <row r="135" spans="1:4" x14ac:dyDescent="0.2">
      <c r="A135" s="2">
        <v>2021</v>
      </c>
      <c r="B135" s="1" t="str">
        <f>"432"</f>
        <v>432</v>
      </c>
      <c r="C135" t="str">
        <f>"Instalação eléctrica, de canalizações, de climatização e outras instalações"</f>
        <v>Instalação eléctrica, de canalizações, de climatização e outras instalações</v>
      </c>
      <c r="D135" t="s">
        <v>1227</v>
      </c>
    </row>
    <row r="136" spans="1:4" x14ac:dyDescent="0.2">
      <c r="A136" s="2">
        <v>2021</v>
      </c>
      <c r="B136" s="1" t="str">
        <f>"433"</f>
        <v>433</v>
      </c>
      <c r="C136" t="str">
        <f>"Actividades de acabamento em edifícios"</f>
        <v>Actividades de acabamento em edifícios</v>
      </c>
      <c r="D136" t="s">
        <v>1228</v>
      </c>
    </row>
    <row r="137" spans="1:4" x14ac:dyDescent="0.2">
      <c r="A137" s="2">
        <v>2021</v>
      </c>
      <c r="B137" s="1" t="str">
        <f>"439"</f>
        <v>439</v>
      </c>
      <c r="C137" t="str">
        <f>"Outras actividades especializadas de construção"</f>
        <v>Outras actividades especializadas de construção</v>
      </c>
      <c r="D137" t="s">
        <v>1229</v>
      </c>
    </row>
    <row r="138" spans="1:4" x14ac:dyDescent="0.2">
      <c r="A138" s="2">
        <v>2021</v>
      </c>
      <c r="B138" s="1" t="str">
        <f>"451"</f>
        <v>451</v>
      </c>
      <c r="C138" t="str">
        <f>"Comércio de veículos automóveis"</f>
        <v>Comércio de veículos automóveis</v>
      </c>
      <c r="D138" t="s">
        <v>1230</v>
      </c>
    </row>
    <row r="139" spans="1:4" x14ac:dyDescent="0.2">
      <c r="A139" s="2">
        <v>2021</v>
      </c>
      <c r="B139" s="1" t="str">
        <f>"452"</f>
        <v>452</v>
      </c>
      <c r="C139" t="str">
        <f>"Manutenção e reparação de veículos automóveis"</f>
        <v>Manutenção e reparação de veículos automóveis</v>
      </c>
      <c r="D139" t="s">
        <v>1231</v>
      </c>
    </row>
    <row r="140" spans="1:4" x14ac:dyDescent="0.2">
      <c r="A140" s="2">
        <v>2021</v>
      </c>
      <c r="B140" s="1" t="str">
        <f>"453"</f>
        <v>453</v>
      </c>
      <c r="C140" t="str">
        <f>"Comércio de peças e acessórios para veículos automóveis"</f>
        <v>Comércio de peças e acessórios para veículos automóveis</v>
      </c>
      <c r="D140" t="s">
        <v>1232</v>
      </c>
    </row>
    <row r="141" spans="1:4" x14ac:dyDescent="0.2">
      <c r="A141" s="2">
        <v>2021</v>
      </c>
      <c r="B141" s="1" t="str">
        <f>"454"</f>
        <v>454</v>
      </c>
      <c r="C141" t="str">
        <f>"Comércio, manutenção e reparação de motociclos, de suas peças e acessórios"</f>
        <v>Comércio, manutenção e reparação de motociclos, de suas peças e acessórios</v>
      </c>
      <c r="D141" t="s">
        <v>1233</v>
      </c>
    </row>
    <row r="142" spans="1:4" x14ac:dyDescent="0.2">
      <c r="A142" s="2">
        <v>2021</v>
      </c>
      <c r="B142" s="1" t="str">
        <f>"461"</f>
        <v>461</v>
      </c>
      <c r="C142" t="str">
        <f>"Agentes do comércio por grosso"</f>
        <v>Agentes do comércio por grosso</v>
      </c>
      <c r="D142" t="s">
        <v>1234</v>
      </c>
    </row>
    <row r="143" spans="1:4" x14ac:dyDescent="0.2">
      <c r="A143" s="2">
        <v>2021</v>
      </c>
      <c r="B143" s="1" t="str">
        <f>"462"</f>
        <v>462</v>
      </c>
      <c r="C143" t="str">
        <f>"Comércio por grosso de produtos agrícolas brutos e animais vivos"</f>
        <v>Comércio por grosso de produtos agrícolas brutos e animais vivos</v>
      </c>
      <c r="D143" t="s">
        <v>1235</v>
      </c>
    </row>
    <row r="144" spans="1:4" x14ac:dyDescent="0.2">
      <c r="A144" s="2">
        <v>2021</v>
      </c>
      <c r="B144" s="1" t="str">
        <f>"463"</f>
        <v>463</v>
      </c>
      <c r="C144" t="str">
        <f>"Comércio por grosso de produtos alimentares, bebidas e tabaco"</f>
        <v>Comércio por grosso de produtos alimentares, bebidas e tabaco</v>
      </c>
      <c r="D144" t="s">
        <v>1236</v>
      </c>
    </row>
    <row r="145" spans="1:4" x14ac:dyDescent="0.2">
      <c r="A145" s="2">
        <v>2021</v>
      </c>
      <c r="B145" s="1" t="str">
        <f>"464"</f>
        <v>464</v>
      </c>
      <c r="C145" t="str">
        <f>"Comércio por grosso de bens de consumo, excepto alimentares, bebidas e tabaco"</f>
        <v>Comércio por grosso de bens de consumo, excepto alimentares, bebidas e tabaco</v>
      </c>
      <c r="D145" t="s">
        <v>1237</v>
      </c>
    </row>
    <row r="146" spans="1:4" x14ac:dyDescent="0.2">
      <c r="A146" s="2">
        <v>2021</v>
      </c>
      <c r="B146" s="1" t="str">
        <f>"465"</f>
        <v>465</v>
      </c>
      <c r="C146" t="str">
        <f>"Comércio por grosso de equipamento das tecnologias  de informação e comunicação ( TIC)"</f>
        <v>Comércio por grosso de equipamento das tecnologias  de informação e comunicação ( TIC)</v>
      </c>
      <c r="D146" t="s">
        <v>1238</v>
      </c>
    </row>
    <row r="147" spans="1:4" x14ac:dyDescent="0.2">
      <c r="A147" s="2">
        <v>2021</v>
      </c>
      <c r="B147" s="1" t="str">
        <f>"466"</f>
        <v>466</v>
      </c>
      <c r="C147" t="str">
        <f>"Comércio por grosso de outras máquinas, equipamentos e suas partes"</f>
        <v>Comércio por grosso de outras máquinas, equipamentos e suas partes</v>
      </c>
      <c r="D147" t="s">
        <v>1239</v>
      </c>
    </row>
    <row r="148" spans="1:4" x14ac:dyDescent="0.2">
      <c r="A148" s="2">
        <v>2021</v>
      </c>
      <c r="B148" s="1" t="str">
        <f>"467"</f>
        <v>467</v>
      </c>
      <c r="C148" t="str">
        <f>"Comércio por grosso de combustíveis, metais, materiais de construção, ferragens e outros produtos n.e."</f>
        <v>Comércio por grosso de combustíveis, metais, materiais de construção, ferragens e outros produtos n.e.</v>
      </c>
      <c r="D148" t="s">
        <v>1240</v>
      </c>
    </row>
    <row r="149" spans="1:4" x14ac:dyDescent="0.2">
      <c r="A149" s="2">
        <v>2021</v>
      </c>
      <c r="B149" s="1" t="str">
        <f>"469"</f>
        <v>469</v>
      </c>
      <c r="C149" t="str">
        <f>"Comércio por grosso não especializado"</f>
        <v>Comércio por grosso não especializado</v>
      </c>
      <c r="D149" t="s">
        <v>1241</v>
      </c>
    </row>
    <row r="150" spans="1:4" x14ac:dyDescent="0.2">
      <c r="A150" s="2">
        <v>2021</v>
      </c>
      <c r="B150" s="1" t="str">
        <f>"471"</f>
        <v>471</v>
      </c>
      <c r="C150" t="str">
        <f>"Comércio a retalho em estabelecimentos não especializados"</f>
        <v>Comércio a retalho em estabelecimentos não especializados</v>
      </c>
      <c r="D150" t="s">
        <v>1242</v>
      </c>
    </row>
    <row r="151" spans="1:4" x14ac:dyDescent="0.2">
      <c r="A151" s="2">
        <v>2021</v>
      </c>
      <c r="B151" s="1" t="str">
        <f>"472"</f>
        <v>472</v>
      </c>
      <c r="C151" t="str">
        <f>"Comércio a retalho de produtos alimentares, bebidas e tabaco, em estabelecimentos especializados"</f>
        <v>Comércio a retalho de produtos alimentares, bebidas e tabaco, em estabelecimentos especializados</v>
      </c>
      <c r="D151" t="s">
        <v>1243</v>
      </c>
    </row>
    <row r="152" spans="1:4" x14ac:dyDescent="0.2">
      <c r="A152" s="2">
        <v>2021</v>
      </c>
      <c r="B152" s="1" t="str">
        <f>"473"</f>
        <v>473</v>
      </c>
      <c r="C152" t="str">
        <f>"Comércio a retalho de combustível para veículos a motor, em estabelecimentos especializados"</f>
        <v>Comércio a retalho de combustível para veículos a motor, em estabelecimentos especializados</v>
      </c>
      <c r="D152" t="s">
        <v>1244</v>
      </c>
    </row>
    <row r="153" spans="1:4" x14ac:dyDescent="0.2">
      <c r="A153" s="2">
        <v>2021</v>
      </c>
      <c r="B153" s="1" t="str">
        <f>"474"</f>
        <v>474</v>
      </c>
      <c r="C153" t="str">
        <f>"Comércio a retalho de equipamento das tecnologias de informação e comunicação (TIC), em estabelecimentos especializados"</f>
        <v>Comércio a retalho de equipamento das tecnologias de informação e comunicação (TIC), em estabelecimentos especializados</v>
      </c>
      <c r="D153" t="s">
        <v>1245</v>
      </c>
    </row>
    <row r="154" spans="1:4" x14ac:dyDescent="0.2">
      <c r="A154" s="2">
        <v>2021</v>
      </c>
      <c r="B154" s="1" t="str">
        <f>"475"</f>
        <v>475</v>
      </c>
      <c r="C154" t="str">
        <f>"Comércio a retalho de outro equipamento  para uso doméstico, em estabelecimentos especializados"</f>
        <v>Comércio a retalho de outro equipamento  para uso doméstico, em estabelecimentos especializados</v>
      </c>
      <c r="D154" t="s">
        <v>1246</v>
      </c>
    </row>
    <row r="155" spans="1:4" x14ac:dyDescent="0.2">
      <c r="A155" s="2">
        <v>2021</v>
      </c>
      <c r="B155" s="1" t="str">
        <f>"476"</f>
        <v>476</v>
      </c>
      <c r="C155" t="str">
        <f>"Comércio a retalho de bens culturais e recreativos, em estabelecimentos especializados"</f>
        <v>Comércio a retalho de bens culturais e recreativos, em estabelecimentos especializados</v>
      </c>
      <c r="D155" t="s">
        <v>1247</v>
      </c>
    </row>
    <row r="156" spans="1:4" x14ac:dyDescent="0.2">
      <c r="A156" s="2">
        <v>2021</v>
      </c>
      <c r="B156" s="1" t="str">
        <f>"477"</f>
        <v>477</v>
      </c>
      <c r="C156" t="str">
        <f>"Comércio a retalho de outros produtos, em estabelecimentos especializados"</f>
        <v>Comércio a retalho de outros produtos, em estabelecimentos especializados</v>
      </c>
      <c r="D156" t="s">
        <v>1248</v>
      </c>
    </row>
    <row r="157" spans="1:4" x14ac:dyDescent="0.2">
      <c r="A157" s="2">
        <v>2021</v>
      </c>
      <c r="B157" s="1" t="str">
        <f>"478"</f>
        <v>478</v>
      </c>
      <c r="C157" t="str">
        <f>"Comércio a retalho em bancas,  feiras e unidades móveis de venda"</f>
        <v>Comércio a retalho em bancas,  feiras e unidades móveis de venda</v>
      </c>
      <c r="D157" t="s">
        <v>1249</v>
      </c>
    </row>
    <row r="158" spans="1:4" x14ac:dyDescent="0.2">
      <c r="A158" s="2">
        <v>2021</v>
      </c>
      <c r="B158" s="1" t="str">
        <f>"479"</f>
        <v>479</v>
      </c>
      <c r="C158" t="str">
        <f>"Comércio a retalho não efectuado em estabelecimentos,  bancas, feiras ou unidades móveis de venda"</f>
        <v>Comércio a retalho não efectuado em estabelecimentos,  bancas, feiras ou unidades móveis de venda</v>
      </c>
      <c r="D158" t="s">
        <v>1250</v>
      </c>
    </row>
    <row r="159" spans="1:4" x14ac:dyDescent="0.2">
      <c r="A159" s="2">
        <v>2021</v>
      </c>
      <c r="B159" s="1" t="str">
        <f>"491"</f>
        <v>491</v>
      </c>
      <c r="C159" t="str">
        <f>"Transporte interurbano  de passageiros por caminho-de-ferro"</f>
        <v>Transporte interurbano  de passageiros por caminho-de-ferro</v>
      </c>
      <c r="D159" t="s">
        <v>1251</v>
      </c>
    </row>
    <row r="160" spans="1:4" x14ac:dyDescent="0.2">
      <c r="A160" s="2">
        <v>2021</v>
      </c>
      <c r="B160" s="1" t="str">
        <f>"492"</f>
        <v>492</v>
      </c>
      <c r="C160" t="str">
        <f>"Transporte de mercadorias por caminho-de-ferro"</f>
        <v>Transporte de mercadorias por caminho-de-ferro</v>
      </c>
      <c r="D160" t="s">
        <v>1252</v>
      </c>
    </row>
    <row r="161" spans="1:4" x14ac:dyDescent="0.2">
      <c r="A161" s="2">
        <v>2021</v>
      </c>
      <c r="B161" s="1" t="str">
        <f>"493"</f>
        <v>493</v>
      </c>
      <c r="C161" t="str">
        <f>"Outros transportes terrestres  de passageiros"</f>
        <v>Outros transportes terrestres  de passageiros</v>
      </c>
      <c r="D161" t="s">
        <v>1253</v>
      </c>
    </row>
    <row r="162" spans="1:4" x14ac:dyDescent="0.2">
      <c r="A162" s="2">
        <v>2021</v>
      </c>
      <c r="B162" s="1" t="str">
        <f>"494"</f>
        <v>494</v>
      </c>
      <c r="C162" t="str">
        <f>"Transportes rodoviários de mercadorias e actividades de mudanças"</f>
        <v>Transportes rodoviários de mercadorias e actividades de mudanças</v>
      </c>
      <c r="D162" t="s">
        <v>1254</v>
      </c>
    </row>
    <row r="163" spans="1:4" x14ac:dyDescent="0.2">
      <c r="A163" s="2">
        <v>2021</v>
      </c>
      <c r="B163" s="1" t="str">
        <f>"495"</f>
        <v>495</v>
      </c>
      <c r="C163" t="str">
        <f>"Transportes por oleodutos ou gasodutos"</f>
        <v>Transportes por oleodutos ou gasodutos</v>
      </c>
      <c r="D163" t="s">
        <v>1255</v>
      </c>
    </row>
    <row r="164" spans="1:4" x14ac:dyDescent="0.2">
      <c r="A164" s="2">
        <v>2021</v>
      </c>
      <c r="B164" s="1" t="str">
        <f>"501"</f>
        <v>501</v>
      </c>
      <c r="C164" t="str">
        <f>"Transportes marítimos de passageiros"</f>
        <v>Transportes marítimos de passageiros</v>
      </c>
      <c r="D164" t="s">
        <v>1256</v>
      </c>
    </row>
    <row r="165" spans="1:4" x14ac:dyDescent="0.2">
      <c r="A165" s="2">
        <v>2021</v>
      </c>
      <c r="B165" s="1" t="str">
        <f>"502"</f>
        <v>502</v>
      </c>
      <c r="C165" t="str">
        <f>"Transportes marítimos de mercadorias"</f>
        <v>Transportes marítimos de mercadorias</v>
      </c>
      <c r="D165" t="s">
        <v>1257</v>
      </c>
    </row>
    <row r="166" spans="1:4" x14ac:dyDescent="0.2">
      <c r="A166" s="2">
        <v>2021</v>
      </c>
      <c r="B166" s="1" t="str">
        <f>"503"</f>
        <v>503</v>
      </c>
      <c r="C166" t="str">
        <f>"Transportes de passageiros por vias navegáveis interiores"</f>
        <v>Transportes de passageiros por vias navegáveis interiores</v>
      </c>
      <c r="D166" t="s">
        <v>1258</v>
      </c>
    </row>
    <row r="167" spans="1:4" x14ac:dyDescent="0.2">
      <c r="A167" s="2">
        <v>2021</v>
      </c>
      <c r="B167" s="1" t="str">
        <f>"504"</f>
        <v>504</v>
      </c>
      <c r="C167" t="str">
        <f>"Transportes de mercadorias por vias navegáveis interiores "</f>
        <v xml:space="preserve">Transportes de mercadorias por vias navegáveis interiores </v>
      </c>
      <c r="D167" t="s">
        <v>1259</v>
      </c>
    </row>
    <row r="168" spans="1:4" x14ac:dyDescent="0.2">
      <c r="A168" s="2">
        <v>2021</v>
      </c>
      <c r="B168" s="1" t="str">
        <f>"511"</f>
        <v>511</v>
      </c>
      <c r="C168" t="str">
        <f>"Transportes aéreos de passageiros"</f>
        <v>Transportes aéreos de passageiros</v>
      </c>
      <c r="D168" t="s">
        <v>1260</v>
      </c>
    </row>
    <row r="169" spans="1:4" x14ac:dyDescent="0.2">
      <c r="A169" s="2">
        <v>2021</v>
      </c>
      <c r="B169" s="1" t="str">
        <f>"512"</f>
        <v>512</v>
      </c>
      <c r="C169" t="str">
        <f>"Transportes aéreos de mercadorias e transportes espaciais"</f>
        <v>Transportes aéreos de mercadorias e transportes espaciais</v>
      </c>
      <c r="D169" t="s">
        <v>1261</v>
      </c>
    </row>
    <row r="170" spans="1:4" x14ac:dyDescent="0.2">
      <c r="A170" s="2">
        <v>2021</v>
      </c>
      <c r="B170" s="1" t="str">
        <f>"521"</f>
        <v>521</v>
      </c>
      <c r="C170" t="str">
        <f>"Armazenagem"</f>
        <v>Armazenagem</v>
      </c>
      <c r="D170" t="s">
        <v>1262</v>
      </c>
    </row>
    <row r="171" spans="1:4" x14ac:dyDescent="0.2">
      <c r="A171" s="2">
        <v>2021</v>
      </c>
      <c r="B171" s="1" t="str">
        <f>"522"</f>
        <v>522</v>
      </c>
      <c r="C171" t="str">
        <f>"Actividades auxiliares dos transportes"</f>
        <v>Actividades auxiliares dos transportes</v>
      </c>
      <c r="D171" t="s">
        <v>1263</v>
      </c>
    </row>
    <row r="172" spans="1:4" x14ac:dyDescent="0.2">
      <c r="A172" s="2">
        <v>2021</v>
      </c>
      <c r="B172" s="1" t="str">
        <f>"531"</f>
        <v>531</v>
      </c>
      <c r="C172" t="str">
        <f>"Actividades postais sujeitas a obrigações do serviço universal"</f>
        <v>Actividades postais sujeitas a obrigações do serviço universal</v>
      </c>
      <c r="D172" t="s">
        <v>1264</v>
      </c>
    </row>
    <row r="173" spans="1:4" x14ac:dyDescent="0.2">
      <c r="A173" s="2">
        <v>2021</v>
      </c>
      <c r="B173" s="1" t="str">
        <f>"532"</f>
        <v>532</v>
      </c>
      <c r="C173" t="str">
        <f>"Outras actividades postais e de courier"</f>
        <v>Outras actividades postais e de courier</v>
      </c>
      <c r="D173" t="s">
        <v>1265</v>
      </c>
    </row>
    <row r="174" spans="1:4" x14ac:dyDescent="0.2">
      <c r="A174" s="2">
        <v>2021</v>
      </c>
      <c r="B174" s="1" t="str">
        <f>"551"</f>
        <v>551</v>
      </c>
      <c r="C174" t="str">
        <f>"Estabelecimentos hoteleiros"</f>
        <v>Estabelecimentos hoteleiros</v>
      </c>
      <c r="D174" t="s">
        <v>1266</v>
      </c>
    </row>
    <row r="175" spans="1:4" x14ac:dyDescent="0.2">
      <c r="A175" s="2">
        <v>2021</v>
      </c>
      <c r="B175" s="1" t="str">
        <f>"552"</f>
        <v>552</v>
      </c>
      <c r="C175" t="str">
        <f>"Residencias para férias e outros alojamentos de curta duração"</f>
        <v>Residencias para férias e outros alojamentos de curta duração</v>
      </c>
      <c r="D175" t="s">
        <v>1267</v>
      </c>
    </row>
    <row r="176" spans="1:4" x14ac:dyDescent="0.2">
      <c r="A176" s="2">
        <v>2021</v>
      </c>
      <c r="B176" s="1" t="str">
        <f>"553"</f>
        <v>553</v>
      </c>
      <c r="C176" t="str">
        <f>"Parques de campismo e de caravanismo"</f>
        <v>Parques de campismo e de caravanismo</v>
      </c>
      <c r="D176" t="s">
        <v>1268</v>
      </c>
    </row>
    <row r="177" spans="1:4" x14ac:dyDescent="0.2">
      <c r="A177" s="2">
        <v>2021</v>
      </c>
      <c r="B177" s="1" t="str">
        <f>"559"</f>
        <v>559</v>
      </c>
      <c r="C177" t="str">
        <f>"Outros locais de alojamento"</f>
        <v>Outros locais de alojamento</v>
      </c>
      <c r="D177" t="s">
        <v>1269</v>
      </c>
    </row>
    <row r="178" spans="1:4" x14ac:dyDescent="0.2">
      <c r="A178" s="2">
        <v>2021</v>
      </c>
      <c r="B178" s="1" t="str">
        <f>"561"</f>
        <v>561</v>
      </c>
      <c r="C178" t="str">
        <f>"Restaurantes (inclui actividades de restauração em meios móveis)"</f>
        <v>Restaurantes (inclui actividades de restauração em meios móveis)</v>
      </c>
      <c r="D178" t="s">
        <v>1270</v>
      </c>
    </row>
    <row r="179" spans="1:4" x14ac:dyDescent="0.2">
      <c r="A179" s="2">
        <v>2021</v>
      </c>
      <c r="B179" s="1" t="str">
        <f>"562"</f>
        <v>562</v>
      </c>
      <c r="C179" t="str">
        <f>"Fornecimento de refeições para eventos e outras actividades de serviço de refeições  "</f>
        <v xml:space="preserve">Fornecimento de refeições para eventos e outras actividades de serviço de refeições  </v>
      </c>
      <c r="D179" t="s">
        <v>1271</v>
      </c>
    </row>
    <row r="180" spans="1:4" x14ac:dyDescent="0.2">
      <c r="A180" s="2">
        <v>2021</v>
      </c>
      <c r="B180" s="1" t="str">
        <f>"563"</f>
        <v>563</v>
      </c>
      <c r="C180" t="str">
        <f>"Estabelecimentos de bebidas"</f>
        <v>Estabelecimentos de bebidas</v>
      </c>
      <c r="D180" t="s">
        <v>1272</v>
      </c>
    </row>
    <row r="181" spans="1:4" x14ac:dyDescent="0.2">
      <c r="A181" s="2">
        <v>2021</v>
      </c>
      <c r="B181" s="1" t="str">
        <f>"581"</f>
        <v>581</v>
      </c>
      <c r="C181" t="str">
        <f>"Edição  de livros, de jornais e de outras publicações"</f>
        <v>Edição  de livros, de jornais e de outras publicações</v>
      </c>
      <c r="D181" t="s">
        <v>1273</v>
      </c>
    </row>
    <row r="182" spans="1:4" x14ac:dyDescent="0.2">
      <c r="A182" s="2">
        <v>2021</v>
      </c>
      <c r="B182" s="1" t="str">
        <f>"582"</f>
        <v>582</v>
      </c>
      <c r="C182" t="str">
        <f>"Edição de programas informáticos"</f>
        <v>Edição de programas informáticos</v>
      </c>
      <c r="D182" t="s">
        <v>1274</v>
      </c>
    </row>
    <row r="183" spans="1:4" x14ac:dyDescent="0.2">
      <c r="A183" s="2">
        <v>2021</v>
      </c>
      <c r="B183" s="1" t="str">
        <f>"591"</f>
        <v>591</v>
      </c>
      <c r="C183" t="str">
        <f>"Actividades cinematográficas, de vídeo e de produção de programas de televisão"</f>
        <v>Actividades cinematográficas, de vídeo e de produção de programas de televisão</v>
      </c>
      <c r="D183" t="s">
        <v>1275</v>
      </c>
    </row>
    <row r="184" spans="1:4" x14ac:dyDescent="0.2">
      <c r="A184" s="2">
        <v>2021</v>
      </c>
      <c r="B184" s="1" t="str">
        <f>"592"</f>
        <v>592</v>
      </c>
      <c r="C184" t="str">
        <f>"Actividades de gravação de som e edição de música"</f>
        <v>Actividades de gravação de som e edição de música</v>
      </c>
      <c r="D184" t="s">
        <v>1276</v>
      </c>
    </row>
    <row r="185" spans="1:4" x14ac:dyDescent="0.2">
      <c r="A185" s="2">
        <v>2021</v>
      </c>
      <c r="B185" s="1" t="str">
        <f>"601"</f>
        <v>601</v>
      </c>
      <c r="C185" t="str">
        <f>"Actividades de rádio"</f>
        <v>Actividades de rádio</v>
      </c>
      <c r="D185" t="s">
        <v>1277</v>
      </c>
    </row>
    <row r="186" spans="1:4" x14ac:dyDescent="0.2">
      <c r="A186" s="2">
        <v>2021</v>
      </c>
      <c r="B186" s="1" t="str">
        <f>"602"</f>
        <v>602</v>
      </c>
      <c r="C186" t="str">
        <f>"Actividades de  televisão"</f>
        <v>Actividades de  televisão</v>
      </c>
      <c r="D186" t="s">
        <v>1278</v>
      </c>
    </row>
    <row r="187" spans="1:4" x14ac:dyDescent="0.2">
      <c r="A187" s="2">
        <v>2021</v>
      </c>
      <c r="B187" s="1" t="str">
        <f>"611"</f>
        <v>611</v>
      </c>
      <c r="C187" t="str">
        <f>"Actividades de telecomunicações por fio"</f>
        <v>Actividades de telecomunicações por fio</v>
      </c>
      <c r="D187" t="s">
        <v>1279</v>
      </c>
    </row>
    <row r="188" spans="1:4" x14ac:dyDescent="0.2">
      <c r="A188" s="2">
        <v>2021</v>
      </c>
      <c r="B188" s="1" t="str">
        <f>"612"</f>
        <v>612</v>
      </c>
      <c r="C188" t="str">
        <f>"Actividades de telecomunicações sem fio"</f>
        <v>Actividades de telecomunicações sem fio</v>
      </c>
      <c r="D188" t="s">
        <v>1280</v>
      </c>
    </row>
    <row r="189" spans="1:4" x14ac:dyDescent="0.2">
      <c r="A189" s="2">
        <v>2021</v>
      </c>
      <c r="B189" s="1" t="str">
        <f>"613"</f>
        <v>613</v>
      </c>
      <c r="C189" t="str">
        <f>"Actividades de telecomunicações por satélite"</f>
        <v>Actividades de telecomunicações por satélite</v>
      </c>
      <c r="D189" t="s">
        <v>1281</v>
      </c>
    </row>
    <row r="190" spans="1:4" x14ac:dyDescent="0.2">
      <c r="A190" s="2">
        <v>2021</v>
      </c>
      <c r="B190" s="1" t="str">
        <f>"619"</f>
        <v>619</v>
      </c>
      <c r="C190" t="str">
        <f>"Outras actividades de telecomunicações"</f>
        <v>Outras actividades de telecomunicações</v>
      </c>
      <c r="D190" t="s">
        <v>1282</v>
      </c>
    </row>
    <row r="191" spans="1:4" x14ac:dyDescent="0.2">
      <c r="A191" s="2">
        <v>2021</v>
      </c>
      <c r="B191" s="1" t="str">
        <f>"620"</f>
        <v>620</v>
      </c>
      <c r="C191" t="str">
        <f>"Consultoria e programação informática e actividades relacionadas"</f>
        <v>Consultoria e programação informática e actividades relacionadas</v>
      </c>
      <c r="D191" t="s">
        <v>1283</v>
      </c>
    </row>
    <row r="192" spans="1:4" x14ac:dyDescent="0.2">
      <c r="A192" s="2">
        <v>2021</v>
      </c>
      <c r="B192" s="1" t="str">
        <f>"631"</f>
        <v>631</v>
      </c>
      <c r="C192" t="str">
        <f>"Actividades de processamento de dados, domiciliação de informação  e actividades relacionadas; portais Web"</f>
        <v>Actividades de processamento de dados, domiciliação de informação  e actividades relacionadas; portais Web</v>
      </c>
      <c r="D192" t="s">
        <v>1284</v>
      </c>
    </row>
    <row r="193" spans="1:4" x14ac:dyDescent="0.2">
      <c r="A193" s="2">
        <v>2021</v>
      </c>
      <c r="B193" s="1" t="str">
        <f>"639"</f>
        <v>639</v>
      </c>
      <c r="C193" t="str">
        <f>"Outras actividades dos serviços de informação"</f>
        <v>Outras actividades dos serviços de informação</v>
      </c>
      <c r="D193" t="s">
        <v>1285</v>
      </c>
    </row>
    <row r="194" spans="1:4" x14ac:dyDescent="0.2">
      <c r="A194" s="2">
        <v>2021</v>
      </c>
      <c r="B194" s="1" t="str">
        <f>"641"</f>
        <v>641</v>
      </c>
      <c r="C194" t="str">
        <f>"Intermediação monetária"</f>
        <v>Intermediação monetária</v>
      </c>
      <c r="D194" t="s">
        <v>1286</v>
      </c>
    </row>
    <row r="195" spans="1:4" x14ac:dyDescent="0.2">
      <c r="A195" s="2">
        <v>2021</v>
      </c>
      <c r="B195" s="1" t="str">
        <f>"642"</f>
        <v>642</v>
      </c>
      <c r="C195" t="str">
        <f>"Actividades das sociedades gestoras de participações sociais"</f>
        <v>Actividades das sociedades gestoras de participações sociais</v>
      </c>
      <c r="D195" t="s">
        <v>1287</v>
      </c>
    </row>
    <row r="196" spans="1:4" x14ac:dyDescent="0.2">
      <c r="A196" s="2">
        <v>2021</v>
      </c>
      <c r="B196" s="1" t="str">
        <f>"643"</f>
        <v>643</v>
      </c>
      <c r="C196" t="str">
        <f>"Trusts, fundos e  entidades financeiras similares"</f>
        <v>Trusts, fundos e  entidades financeiras similares</v>
      </c>
      <c r="D196" t="s">
        <v>1288</v>
      </c>
    </row>
    <row r="197" spans="1:4" x14ac:dyDescent="0.2">
      <c r="A197" s="2">
        <v>2021</v>
      </c>
      <c r="B197" s="1" t="str">
        <f>"649"</f>
        <v>649</v>
      </c>
      <c r="C197" t="str">
        <f>"Outras actividades de serviços financeiros, excepto seguros e fundos de pensões"</f>
        <v>Outras actividades de serviços financeiros, excepto seguros e fundos de pensões</v>
      </c>
      <c r="D197" t="s">
        <v>1289</v>
      </c>
    </row>
    <row r="198" spans="1:4" x14ac:dyDescent="0.2">
      <c r="A198" s="2">
        <v>2021</v>
      </c>
      <c r="B198" s="1" t="str">
        <f>"651"</f>
        <v>651</v>
      </c>
      <c r="C198" t="str">
        <f>"Seguros"</f>
        <v>Seguros</v>
      </c>
      <c r="D198" t="s">
        <v>1290</v>
      </c>
    </row>
    <row r="199" spans="1:4" x14ac:dyDescent="0.2">
      <c r="A199" s="2">
        <v>2021</v>
      </c>
      <c r="B199" s="1" t="str">
        <f>"652"</f>
        <v>652</v>
      </c>
      <c r="C199" t="str">
        <f>"Resseguros"</f>
        <v>Resseguros</v>
      </c>
      <c r="D199" t="s">
        <v>1291</v>
      </c>
    </row>
    <row r="200" spans="1:4" x14ac:dyDescent="0.2">
      <c r="A200" s="2">
        <v>2021</v>
      </c>
      <c r="B200" s="1" t="str">
        <f>"653"</f>
        <v>653</v>
      </c>
      <c r="C200" t="str">
        <f>"Fundos de pensões e regimes profissionais complementares"</f>
        <v>Fundos de pensões e regimes profissionais complementares</v>
      </c>
      <c r="D200" t="s">
        <v>1292</v>
      </c>
    </row>
    <row r="201" spans="1:4" x14ac:dyDescent="0.2">
      <c r="A201" s="2">
        <v>2021</v>
      </c>
      <c r="B201" s="1" t="str">
        <f>"661"</f>
        <v>661</v>
      </c>
      <c r="C201" t="str">
        <f>"Actividades auxiliares de serviços financeiros, excepto seguros e fundos de pensões"</f>
        <v>Actividades auxiliares de serviços financeiros, excepto seguros e fundos de pensões</v>
      </c>
      <c r="D201" t="s">
        <v>1293</v>
      </c>
    </row>
    <row r="202" spans="1:4" x14ac:dyDescent="0.2">
      <c r="A202" s="2">
        <v>2021</v>
      </c>
      <c r="B202" s="1" t="str">
        <f>"662"</f>
        <v>662</v>
      </c>
      <c r="C202" t="str">
        <f>"Actividades auxiliares de seguros e de fundos de pensões"</f>
        <v>Actividades auxiliares de seguros e de fundos de pensões</v>
      </c>
      <c r="D202" t="s">
        <v>1294</v>
      </c>
    </row>
    <row r="203" spans="1:4" x14ac:dyDescent="0.2">
      <c r="A203" s="2">
        <v>2021</v>
      </c>
      <c r="B203" s="1" t="str">
        <f>"663"</f>
        <v>663</v>
      </c>
      <c r="C203" t="str">
        <f>"Actividades de gestão de fundos"</f>
        <v>Actividades de gestão de fundos</v>
      </c>
      <c r="D203" t="s">
        <v>1295</v>
      </c>
    </row>
    <row r="204" spans="1:4" x14ac:dyDescent="0.2">
      <c r="A204" s="2">
        <v>2021</v>
      </c>
      <c r="B204" s="1" t="str">
        <f>"681"</f>
        <v>681</v>
      </c>
      <c r="C204" t="str">
        <f>"Compra e venda de bens imobiliários"</f>
        <v>Compra e venda de bens imobiliários</v>
      </c>
      <c r="D204" t="s">
        <v>1296</v>
      </c>
    </row>
    <row r="205" spans="1:4" x14ac:dyDescent="0.2">
      <c r="A205" s="2">
        <v>2021</v>
      </c>
      <c r="B205" s="1" t="str">
        <f>"682"</f>
        <v>682</v>
      </c>
      <c r="C205" t="str">
        <f>"Arrendamento de bens imobiliários"</f>
        <v>Arrendamento de bens imobiliários</v>
      </c>
      <c r="D205" t="s">
        <v>1297</v>
      </c>
    </row>
    <row r="206" spans="1:4" x14ac:dyDescent="0.2">
      <c r="A206" s="2">
        <v>2021</v>
      </c>
      <c r="B206" s="1" t="str">
        <f>"683"</f>
        <v>683</v>
      </c>
      <c r="C206" t="str">
        <f>"Actividades imobiliárias por conta de outrem"</f>
        <v>Actividades imobiliárias por conta de outrem</v>
      </c>
      <c r="D206" t="s">
        <v>1298</v>
      </c>
    </row>
    <row r="207" spans="1:4" x14ac:dyDescent="0.2">
      <c r="A207" s="2">
        <v>2021</v>
      </c>
      <c r="B207" s="1" t="str">
        <f>"691"</f>
        <v>691</v>
      </c>
      <c r="C207" t="str">
        <f>"Actividades jurídicas e dos cartórios notariais"</f>
        <v>Actividades jurídicas e dos cartórios notariais</v>
      </c>
      <c r="D207" t="s">
        <v>1299</v>
      </c>
    </row>
    <row r="208" spans="1:4" x14ac:dyDescent="0.2">
      <c r="A208" s="2">
        <v>2021</v>
      </c>
      <c r="B208" s="1" t="str">
        <f>"692"</f>
        <v>692</v>
      </c>
      <c r="C208" t="str">
        <f>"Actividades de contabilidade e auditoria;  consultoria fiscal"</f>
        <v>Actividades de contabilidade e auditoria;  consultoria fiscal</v>
      </c>
      <c r="D208" t="s">
        <v>1300</v>
      </c>
    </row>
    <row r="209" spans="1:4" x14ac:dyDescent="0.2">
      <c r="A209" s="2">
        <v>2021</v>
      </c>
      <c r="B209" s="1" t="str">
        <f>"701"</f>
        <v>701</v>
      </c>
      <c r="C209" t="str">
        <f>"Actividades das sedes sociais"</f>
        <v>Actividades das sedes sociais</v>
      </c>
      <c r="D209" t="s">
        <v>1301</v>
      </c>
    </row>
    <row r="210" spans="1:4" x14ac:dyDescent="0.2">
      <c r="A210" s="2">
        <v>2021</v>
      </c>
      <c r="B210" s="1" t="str">
        <f>"702"</f>
        <v>702</v>
      </c>
      <c r="C210" t="str">
        <f>"Actividades de consultoria para os negócios e a gestão"</f>
        <v>Actividades de consultoria para os negócios e a gestão</v>
      </c>
      <c r="D210" t="s">
        <v>1302</v>
      </c>
    </row>
    <row r="211" spans="1:4" x14ac:dyDescent="0.2">
      <c r="A211" s="2">
        <v>2021</v>
      </c>
      <c r="B211" s="1" t="str">
        <f>"711"</f>
        <v>711</v>
      </c>
      <c r="C211" t="str">
        <f>"Actividades de arquitectura, de engenharia e técnicas afins"</f>
        <v>Actividades de arquitectura, de engenharia e técnicas afins</v>
      </c>
      <c r="D211" t="s">
        <v>1303</v>
      </c>
    </row>
    <row r="212" spans="1:4" x14ac:dyDescent="0.2">
      <c r="A212" s="2">
        <v>2021</v>
      </c>
      <c r="B212" s="1" t="str">
        <f>"712"</f>
        <v>712</v>
      </c>
      <c r="C212" t="str">
        <f>"Actividades de ensaios e análises técnicas"</f>
        <v>Actividades de ensaios e análises técnicas</v>
      </c>
      <c r="D212" t="s">
        <v>1304</v>
      </c>
    </row>
    <row r="213" spans="1:4" x14ac:dyDescent="0.2">
      <c r="A213" s="2">
        <v>2021</v>
      </c>
      <c r="B213" s="1" t="str">
        <f>"721"</f>
        <v>721</v>
      </c>
      <c r="C213" t="str">
        <f>"Investigação e desenvolvimento das ciências físicas e naturais"</f>
        <v>Investigação e desenvolvimento das ciências físicas e naturais</v>
      </c>
      <c r="D213" t="s">
        <v>1305</v>
      </c>
    </row>
    <row r="214" spans="1:4" x14ac:dyDescent="0.2">
      <c r="A214" s="2">
        <v>2021</v>
      </c>
      <c r="B214" s="1" t="str">
        <f>"722"</f>
        <v>722</v>
      </c>
      <c r="C214" t="str">
        <f>"Investigação e desenvolvimento das ciências sociais e humanas"</f>
        <v>Investigação e desenvolvimento das ciências sociais e humanas</v>
      </c>
      <c r="D214" t="s">
        <v>1306</v>
      </c>
    </row>
    <row r="215" spans="1:4" x14ac:dyDescent="0.2">
      <c r="A215" s="2">
        <v>2021</v>
      </c>
      <c r="B215" s="1" t="str">
        <f>"731"</f>
        <v>731</v>
      </c>
      <c r="C215" t="str">
        <f>"Publicidade"</f>
        <v>Publicidade</v>
      </c>
      <c r="D215" t="s">
        <v>1307</v>
      </c>
    </row>
    <row r="216" spans="1:4" x14ac:dyDescent="0.2">
      <c r="A216" s="2">
        <v>2021</v>
      </c>
      <c r="B216" s="1" t="str">
        <f>"732"</f>
        <v>732</v>
      </c>
      <c r="C216" t="str">
        <f>"Estudos de mercado e sondagens de opinião"</f>
        <v>Estudos de mercado e sondagens de opinião</v>
      </c>
      <c r="D216" t="s">
        <v>1308</v>
      </c>
    </row>
    <row r="217" spans="1:4" x14ac:dyDescent="0.2">
      <c r="A217" s="2">
        <v>2021</v>
      </c>
      <c r="B217" s="1" t="str">
        <f>"741"</f>
        <v>741</v>
      </c>
      <c r="C217" t="str">
        <f>"Actividades de design"</f>
        <v>Actividades de design</v>
      </c>
      <c r="D217" t="s">
        <v>1309</v>
      </c>
    </row>
    <row r="218" spans="1:4" x14ac:dyDescent="0.2">
      <c r="A218" s="2">
        <v>2021</v>
      </c>
      <c r="B218" s="1" t="str">
        <f>"742"</f>
        <v>742</v>
      </c>
      <c r="C218" t="str">
        <f>"Actividades fotográficas"</f>
        <v>Actividades fotográficas</v>
      </c>
      <c r="D218" t="s">
        <v>1310</v>
      </c>
    </row>
    <row r="219" spans="1:4" x14ac:dyDescent="0.2">
      <c r="A219" s="2">
        <v>2021</v>
      </c>
      <c r="B219" s="1" t="str">
        <f>"743"</f>
        <v>743</v>
      </c>
      <c r="C219" t="str">
        <f>"Actividades de tradução e interpretação"</f>
        <v>Actividades de tradução e interpretação</v>
      </c>
      <c r="D219" t="s">
        <v>1311</v>
      </c>
    </row>
    <row r="220" spans="1:4" x14ac:dyDescent="0.2">
      <c r="A220" s="2">
        <v>2021</v>
      </c>
      <c r="B220" s="1" t="str">
        <f>"749"</f>
        <v>749</v>
      </c>
      <c r="C220" t="str">
        <f>"Outras actividades de consultoria, científicas, técnicas e similares, n.e."</f>
        <v>Outras actividades de consultoria, científicas, técnicas e similares, n.e.</v>
      </c>
      <c r="D220" t="s">
        <v>1312</v>
      </c>
    </row>
    <row r="221" spans="1:4" x14ac:dyDescent="0.2">
      <c r="A221" s="2">
        <v>2021</v>
      </c>
      <c r="B221" s="1" t="str">
        <f>"750"</f>
        <v>750</v>
      </c>
      <c r="C221" t="str">
        <f>"Actividades veterinárias"</f>
        <v>Actividades veterinárias</v>
      </c>
      <c r="D221" t="s">
        <v>1313</v>
      </c>
    </row>
    <row r="222" spans="1:4" x14ac:dyDescent="0.2">
      <c r="A222" s="2">
        <v>2021</v>
      </c>
      <c r="B222" s="1" t="str">
        <f>"771"</f>
        <v>771</v>
      </c>
      <c r="C222" t="str">
        <f>"Aluguer de veículos automóveis"</f>
        <v>Aluguer de veículos automóveis</v>
      </c>
      <c r="D222" t="s">
        <v>1314</v>
      </c>
    </row>
    <row r="223" spans="1:4" x14ac:dyDescent="0.2">
      <c r="A223" s="2">
        <v>2021</v>
      </c>
      <c r="B223" s="1" t="str">
        <f>"772"</f>
        <v>772</v>
      </c>
      <c r="C223" t="str">
        <f>"Aluguer de bens de uso pessoal e doméstico"</f>
        <v>Aluguer de bens de uso pessoal e doméstico</v>
      </c>
      <c r="D223" t="s">
        <v>1315</v>
      </c>
    </row>
    <row r="224" spans="1:4" x14ac:dyDescent="0.2">
      <c r="A224" s="2">
        <v>2021</v>
      </c>
      <c r="B224" s="1" t="str">
        <f>"773"</f>
        <v>773</v>
      </c>
      <c r="C224" t="str">
        <f>"Aluguer de outras máquinas e equipamentos"</f>
        <v>Aluguer de outras máquinas e equipamentos</v>
      </c>
      <c r="D224" t="s">
        <v>1316</v>
      </c>
    </row>
    <row r="225" spans="1:4" x14ac:dyDescent="0.2">
      <c r="A225" s="2">
        <v>2021</v>
      </c>
      <c r="B225" s="1" t="str">
        <f>"774"</f>
        <v>774</v>
      </c>
      <c r="C225" t="str">
        <f>"Locação de propriedade intelectual e produtos similares, excepto direitos de autor"</f>
        <v>Locação de propriedade intelectual e produtos similares, excepto direitos de autor</v>
      </c>
      <c r="D225" t="s">
        <v>1317</v>
      </c>
    </row>
    <row r="226" spans="1:4" x14ac:dyDescent="0.2">
      <c r="A226" s="2">
        <v>2021</v>
      </c>
      <c r="B226" s="1" t="str">
        <f>"781"</f>
        <v>781</v>
      </c>
      <c r="C226" t="str">
        <f>"Actividades das empresas de selecção e colocação de pessoal"</f>
        <v>Actividades das empresas de selecção e colocação de pessoal</v>
      </c>
      <c r="D226" t="s">
        <v>1318</v>
      </c>
    </row>
    <row r="227" spans="1:4" x14ac:dyDescent="0.2">
      <c r="A227" s="2">
        <v>2021</v>
      </c>
      <c r="B227" s="1" t="str">
        <f>"782"</f>
        <v>782</v>
      </c>
      <c r="C227" t="str">
        <f>"Actividades das empresas de trabalho temporário"</f>
        <v>Actividades das empresas de trabalho temporário</v>
      </c>
      <c r="D227" t="s">
        <v>1319</v>
      </c>
    </row>
    <row r="228" spans="1:4" x14ac:dyDescent="0.2">
      <c r="A228" s="2">
        <v>2021</v>
      </c>
      <c r="B228" s="1" t="str">
        <f>"783"</f>
        <v>783</v>
      </c>
      <c r="C228" t="str">
        <f>"Outro fornecimento de recursos humanos"</f>
        <v>Outro fornecimento de recursos humanos</v>
      </c>
      <c r="D228" t="s">
        <v>1320</v>
      </c>
    </row>
    <row r="229" spans="1:4" x14ac:dyDescent="0.2">
      <c r="A229" s="2">
        <v>2021</v>
      </c>
      <c r="B229" s="1" t="str">
        <f>"791"</f>
        <v>791</v>
      </c>
      <c r="C229" t="str">
        <f>"Agências de viagem e operadores turísticos "</f>
        <v xml:space="preserve">Agências de viagem e operadores turísticos </v>
      </c>
      <c r="D229" t="s">
        <v>1321</v>
      </c>
    </row>
    <row r="230" spans="1:4" x14ac:dyDescent="0.2">
      <c r="A230" s="2">
        <v>2021</v>
      </c>
      <c r="B230" s="1" t="str">
        <f>"799"</f>
        <v>799</v>
      </c>
      <c r="C230" t="str">
        <f>"Outros serviços de reservas e actividades relacionadas"</f>
        <v>Outros serviços de reservas e actividades relacionadas</v>
      </c>
      <c r="D230" t="s">
        <v>1322</v>
      </c>
    </row>
    <row r="231" spans="1:4" x14ac:dyDescent="0.2">
      <c r="A231" s="2">
        <v>2021</v>
      </c>
      <c r="B231" s="1" t="str">
        <f>"801"</f>
        <v>801</v>
      </c>
      <c r="C231" t="str">
        <f>"Actividades de  segurança privada "</f>
        <v xml:space="preserve">Actividades de  segurança privada </v>
      </c>
      <c r="D231" t="s">
        <v>1323</v>
      </c>
    </row>
    <row r="232" spans="1:4" x14ac:dyDescent="0.2">
      <c r="A232" s="2">
        <v>2021</v>
      </c>
      <c r="B232" s="1" t="str">
        <f>"802"</f>
        <v>802</v>
      </c>
      <c r="C232" t="str">
        <f>"Actividades  relacionadas com sistemas de segurança"</f>
        <v>Actividades  relacionadas com sistemas de segurança</v>
      </c>
      <c r="D232" t="s">
        <v>1324</v>
      </c>
    </row>
    <row r="233" spans="1:4" x14ac:dyDescent="0.2">
      <c r="A233" s="2">
        <v>2021</v>
      </c>
      <c r="B233" s="1" t="str">
        <f>"803"</f>
        <v>803</v>
      </c>
      <c r="C233" t="str">
        <f>"Actividades de investigação"</f>
        <v>Actividades de investigação</v>
      </c>
      <c r="D233" t="s">
        <v>1325</v>
      </c>
    </row>
    <row r="234" spans="1:4" x14ac:dyDescent="0.2">
      <c r="A234" s="2">
        <v>2021</v>
      </c>
      <c r="B234" s="1" t="str">
        <f>"811"</f>
        <v>811</v>
      </c>
      <c r="C234" t="str">
        <f>"Actividades combinadas de apoio aos  edifícios"</f>
        <v>Actividades combinadas de apoio aos  edifícios</v>
      </c>
      <c r="D234" t="s">
        <v>1326</v>
      </c>
    </row>
    <row r="235" spans="1:4" x14ac:dyDescent="0.2">
      <c r="A235" s="2">
        <v>2021</v>
      </c>
      <c r="B235" s="1" t="str">
        <f>"812"</f>
        <v>812</v>
      </c>
      <c r="C235" t="str">
        <f>"Actividades de limpeza"</f>
        <v>Actividades de limpeza</v>
      </c>
      <c r="D235" t="s">
        <v>1327</v>
      </c>
    </row>
    <row r="236" spans="1:4" x14ac:dyDescent="0.2">
      <c r="A236" s="2">
        <v>2021</v>
      </c>
      <c r="B236" s="1" t="str">
        <f>"813"</f>
        <v>813</v>
      </c>
      <c r="C236" t="str">
        <f>"Actividades de plantação e manutenção de jardins"</f>
        <v>Actividades de plantação e manutenção de jardins</v>
      </c>
      <c r="D236" t="s">
        <v>1328</v>
      </c>
    </row>
    <row r="237" spans="1:4" x14ac:dyDescent="0.2">
      <c r="A237" s="2">
        <v>2021</v>
      </c>
      <c r="B237" s="1" t="str">
        <f>"821"</f>
        <v>821</v>
      </c>
      <c r="C237" t="str">
        <f>"Actividades de serviços administrativos e  de apoio"</f>
        <v>Actividades de serviços administrativos e  de apoio</v>
      </c>
      <c r="D237" t="s">
        <v>1329</v>
      </c>
    </row>
    <row r="238" spans="1:4" x14ac:dyDescent="0.2">
      <c r="A238" s="2">
        <v>2021</v>
      </c>
      <c r="B238" s="1" t="str">
        <f>"822"</f>
        <v>822</v>
      </c>
      <c r="C238" t="str">
        <f>"Actividades dos centros de chamadas"</f>
        <v>Actividades dos centros de chamadas</v>
      </c>
      <c r="D238" t="s">
        <v>1330</v>
      </c>
    </row>
    <row r="239" spans="1:4" x14ac:dyDescent="0.2">
      <c r="A239" s="2">
        <v>2021</v>
      </c>
      <c r="B239" s="1" t="str">
        <f>"823"</f>
        <v>823</v>
      </c>
      <c r="C239" t="str">
        <f>"Organização de feiras, congressos e outros eventos similares"</f>
        <v>Organização de feiras, congressos e outros eventos similares</v>
      </c>
      <c r="D239" t="s">
        <v>1331</v>
      </c>
    </row>
    <row r="240" spans="1:4" x14ac:dyDescent="0.2">
      <c r="A240" s="2">
        <v>2021</v>
      </c>
      <c r="B240" s="1" t="str">
        <f>"829"</f>
        <v>829</v>
      </c>
      <c r="C240" t="str">
        <f>"Actividades de serviços de apoio prestados às empresas, n.e."</f>
        <v>Actividades de serviços de apoio prestados às empresas, n.e.</v>
      </c>
      <c r="D240" t="s">
        <v>1332</v>
      </c>
    </row>
    <row r="241" spans="1:4" x14ac:dyDescent="0.2">
      <c r="A241" s="2">
        <v>2021</v>
      </c>
      <c r="B241" s="1" t="str">
        <f>"841"</f>
        <v>841</v>
      </c>
      <c r="C241" t="str">
        <f>"Administração pública em geral, económica e social"</f>
        <v>Administração pública em geral, económica e social</v>
      </c>
      <c r="D241" t="s">
        <v>1333</v>
      </c>
    </row>
    <row r="242" spans="1:4" x14ac:dyDescent="0.2">
      <c r="A242" s="2">
        <v>2021</v>
      </c>
      <c r="B242" s="1" t="str">
        <f>"842"</f>
        <v>842</v>
      </c>
      <c r="C242" t="str">
        <f>"Negócios estrangeiros, defesa, justiça, segurança, ordem pública e protecção civil"</f>
        <v>Negócios estrangeiros, defesa, justiça, segurança, ordem pública e protecção civil</v>
      </c>
      <c r="D242" t="s">
        <v>1334</v>
      </c>
    </row>
    <row r="243" spans="1:4" x14ac:dyDescent="0.2">
      <c r="A243" s="2">
        <v>2021</v>
      </c>
      <c r="B243" s="1" t="str">
        <f>"843"</f>
        <v>843</v>
      </c>
      <c r="C243" t="str">
        <f>"Actividades de segurança social obrigatória"</f>
        <v>Actividades de segurança social obrigatória</v>
      </c>
      <c r="D243" t="s">
        <v>1335</v>
      </c>
    </row>
    <row r="244" spans="1:4" x14ac:dyDescent="0.2">
      <c r="A244" s="2">
        <v>2021</v>
      </c>
      <c r="B244" s="1" t="str">
        <f>"851"</f>
        <v>851</v>
      </c>
      <c r="C244" t="str">
        <f>"Educação pré-escolar"</f>
        <v>Educação pré-escolar</v>
      </c>
      <c r="D244" t="s">
        <v>1336</v>
      </c>
    </row>
    <row r="245" spans="1:4" x14ac:dyDescent="0.2">
      <c r="A245" s="2">
        <v>2021</v>
      </c>
      <c r="B245" s="1" t="str">
        <f>"852"</f>
        <v>852</v>
      </c>
      <c r="C245" t="str">
        <f>"Ensino básico (1º e 2º Ciclos)"</f>
        <v>Ensino básico (1º e 2º Ciclos)</v>
      </c>
      <c r="D245" t="s">
        <v>1337</v>
      </c>
    </row>
    <row r="246" spans="1:4" x14ac:dyDescent="0.2">
      <c r="A246" s="2">
        <v>2021</v>
      </c>
      <c r="B246" s="1" t="str">
        <f>"853"</f>
        <v>853</v>
      </c>
      <c r="C246" t="str">
        <f>"Ensinos básico (3º Ciclo) e secundário"</f>
        <v>Ensinos básico (3º Ciclo) e secundário</v>
      </c>
      <c r="D246" t="s">
        <v>1338</v>
      </c>
    </row>
    <row r="247" spans="1:4" x14ac:dyDescent="0.2">
      <c r="A247" s="2">
        <v>2021</v>
      </c>
      <c r="B247" s="1" t="str">
        <f>"854"</f>
        <v>854</v>
      </c>
      <c r="C247" t="str">
        <f>"Ensinos pós-secundário não superior e superior"</f>
        <v>Ensinos pós-secundário não superior e superior</v>
      </c>
      <c r="D247" t="s">
        <v>1339</v>
      </c>
    </row>
    <row r="248" spans="1:4" x14ac:dyDescent="0.2">
      <c r="A248" s="2">
        <v>2021</v>
      </c>
      <c r="B248" s="1" t="str">
        <f>"855"</f>
        <v>855</v>
      </c>
      <c r="C248" t="str">
        <f>"Outras actividades educativas"</f>
        <v>Outras actividades educativas</v>
      </c>
      <c r="D248" t="s">
        <v>1340</v>
      </c>
    </row>
    <row r="249" spans="1:4" x14ac:dyDescent="0.2">
      <c r="A249" s="2">
        <v>2021</v>
      </c>
      <c r="B249" s="1" t="str">
        <f>"856"</f>
        <v>856</v>
      </c>
      <c r="C249" t="str">
        <f>"Actividades de serviços de apoio à educação"</f>
        <v>Actividades de serviços de apoio à educação</v>
      </c>
      <c r="D249" t="s">
        <v>1341</v>
      </c>
    </row>
    <row r="250" spans="1:4" x14ac:dyDescent="0.2">
      <c r="A250" s="2">
        <v>2021</v>
      </c>
      <c r="B250" s="1" t="str">
        <f>"861"</f>
        <v>861</v>
      </c>
      <c r="C250" t="str">
        <f>"Actividades dos estabelecimentos de saúde com internamento"</f>
        <v>Actividades dos estabelecimentos de saúde com internamento</v>
      </c>
      <c r="D250" t="s">
        <v>1342</v>
      </c>
    </row>
    <row r="251" spans="1:4" x14ac:dyDescent="0.2">
      <c r="A251" s="2">
        <v>2021</v>
      </c>
      <c r="B251" s="1" t="str">
        <f>"862"</f>
        <v>862</v>
      </c>
      <c r="C251" t="str">
        <f>"Actividades de prática clínica em ambulatório, de medicina dentária e de odontologia"</f>
        <v>Actividades de prática clínica em ambulatório, de medicina dentária e de odontologia</v>
      </c>
      <c r="D251" t="s">
        <v>1343</v>
      </c>
    </row>
    <row r="252" spans="1:4" x14ac:dyDescent="0.2">
      <c r="A252" s="2">
        <v>2021</v>
      </c>
      <c r="B252" s="1" t="str">
        <f>"869"</f>
        <v>869</v>
      </c>
      <c r="C252" t="str">
        <f>"Outras actividades de saúde humana"</f>
        <v>Outras actividades de saúde humana</v>
      </c>
      <c r="D252" t="s">
        <v>1344</v>
      </c>
    </row>
    <row r="253" spans="1:4" x14ac:dyDescent="0.2">
      <c r="A253" s="2">
        <v>2021</v>
      </c>
      <c r="B253" s="1" t="str">
        <f>"871"</f>
        <v>871</v>
      </c>
      <c r="C253" t="str">
        <f>"Actividades dos estabelecimentos de cuidados continuados integrados,  com alojamento"</f>
        <v>Actividades dos estabelecimentos de cuidados continuados integrados,  com alojamento</v>
      </c>
      <c r="D253" t="s">
        <v>1345</v>
      </c>
    </row>
    <row r="254" spans="1:4" x14ac:dyDescent="0.2">
      <c r="A254" s="2">
        <v>2021</v>
      </c>
      <c r="B254" s="1" t="str">
        <f>"872"</f>
        <v>872</v>
      </c>
      <c r="C254" t="str">
        <f>"Actividades dos estabelecimentos para pessoas com  doença do foro mental e do abuso de drogas, com alojamento"</f>
        <v>Actividades dos estabelecimentos para pessoas com  doença do foro mental e do abuso de drogas, com alojamento</v>
      </c>
      <c r="D254" t="s">
        <v>1346</v>
      </c>
    </row>
    <row r="255" spans="1:4" x14ac:dyDescent="0.2">
      <c r="A255" s="2">
        <v>2021</v>
      </c>
      <c r="B255" s="1" t="str">
        <f>"873"</f>
        <v>873</v>
      </c>
      <c r="C255" t="str">
        <f>"Actividades de apoio social para pessoas idosas e com deficiência,  com alojamento"</f>
        <v>Actividades de apoio social para pessoas idosas e com deficiência,  com alojamento</v>
      </c>
      <c r="D255" t="s">
        <v>1347</v>
      </c>
    </row>
    <row r="256" spans="1:4" x14ac:dyDescent="0.2">
      <c r="A256" s="2">
        <v>2021</v>
      </c>
      <c r="B256" s="1" t="str">
        <f>"879"</f>
        <v>879</v>
      </c>
      <c r="C256" t="str">
        <f>"Outras actividades de apoio  social com alojamento"</f>
        <v>Outras actividades de apoio  social com alojamento</v>
      </c>
      <c r="D256" t="s">
        <v>1348</v>
      </c>
    </row>
    <row r="257" spans="1:4" x14ac:dyDescent="0.2">
      <c r="A257" s="2">
        <v>2021</v>
      </c>
      <c r="B257" s="1" t="str">
        <f>"881"</f>
        <v>881</v>
      </c>
      <c r="C257" t="str">
        <f>"Actividades de apoio social para pessoas idosas e com deficiência, sem alojamento"</f>
        <v>Actividades de apoio social para pessoas idosas e com deficiência, sem alojamento</v>
      </c>
      <c r="D257" t="s">
        <v>1349</v>
      </c>
    </row>
    <row r="258" spans="1:4" x14ac:dyDescent="0.2">
      <c r="A258" s="2">
        <v>2021</v>
      </c>
      <c r="B258" s="1" t="str">
        <f>"889"</f>
        <v>889</v>
      </c>
      <c r="C258" t="str">
        <f>"Outras actividades de apoio social sem alojamento"</f>
        <v>Outras actividades de apoio social sem alojamento</v>
      </c>
      <c r="D258" t="s">
        <v>1350</v>
      </c>
    </row>
    <row r="259" spans="1:4" x14ac:dyDescent="0.2">
      <c r="A259" s="2">
        <v>2021</v>
      </c>
      <c r="B259" s="1" t="str">
        <f>"900"</f>
        <v>900</v>
      </c>
      <c r="C259" t="str">
        <f>"Actividades de teatro, de música, de dança e outras actividades artísticas e literárias"</f>
        <v>Actividades de teatro, de música, de dança e outras actividades artísticas e literárias</v>
      </c>
      <c r="D259" t="s">
        <v>1351</v>
      </c>
    </row>
    <row r="260" spans="1:4" x14ac:dyDescent="0.2">
      <c r="A260" s="2">
        <v>2021</v>
      </c>
      <c r="B260" s="1" t="str">
        <f>"910"</f>
        <v>910</v>
      </c>
      <c r="C260" t="str">
        <f>"Actividades das bibliotecas, arquivos, museus e outras actividades culturais"</f>
        <v>Actividades das bibliotecas, arquivos, museus e outras actividades culturais</v>
      </c>
      <c r="D260" t="s">
        <v>1352</v>
      </c>
    </row>
    <row r="261" spans="1:4" x14ac:dyDescent="0.2">
      <c r="A261" s="2">
        <v>2021</v>
      </c>
      <c r="B261" s="1" t="str">
        <f>"920"</f>
        <v>920</v>
      </c>
      <c r="C261" t="str">
        <f>"Lotarias e outros jogos de aposta"</f>
        <v>Lotarias e outros jogos de aposta</v>
      </c>
      <c r="D261" t="s">
        <v>1353</v>
      </c>
    </row>
    <row r="262" spans="1:4" x14ac:dyDescent="0.2">
      <c r="A262" s="2">
        <v>2021</v>
      </c>
      <c r="B262" s="1" t="str">
        <f>"931"</f>
        <v>931</v>
      </c>
      <c r="C262" t="str">
        <f>"Actividades desportivas"</f>
        <v>Actividades desportivas</v>
      </c>
      <c r="D262" t="s">
        <v>1354</v>
      </c>
    </row>
    <row r="263" spans="1:4" x14ac:dyDescent="0.2">
      <c r="A263" s="2">
        <v>2021</v>
      </c>
      <c r="B263" s="1" t="str">
        <f>"932"</f>
        <v>932</v>
      </c>
      <c r="C263" t="str">
        <f>"Actividades de diversão e recreativas"</f>
        <v>Actividades de diversão e recreativas</v>
      </c>
      <c r="D263" t="s">
        <v>1355</v>
      </c>
    </row>
    <row r="264" spans="1:4" x14ac:dyDescent="0.2">
      <c r="A264" s="2">
        <v>2021</v>
      </c>
      <c r="B264" s="1" t="str">
        <f>"941"</f>
        <v>941</v>
      </c>
      <c r="C264" t="str">
        <f>"Actividades de organizações económicas, patronais e profissionais"</f>
        <v>Actividades de organizações económicas, patronais e profissionais</v>
      </c>
      <c r="D264" t="s">
        <v>1356</v>
      </c>
    </row>
    <row r="265" spans="1:4" x14ac:dyDescent="0.2">
      <c r="A265" s="2">
        <v>2021</v>
      </c>
      <c r="B265" s="1" t="str">
        <f>"942"</f>
        <v>942</v>
      </c>
      <c r="C265" t="str">
        <f>"Actividades de organizações sindicais"</f>
        <v>Actividades de organizações sindicais</v>
      </c>
      <c r="D265" t="s">
        <v>1357</v>
      </c>
    </row>
    <row r="266" spans="1:4" x14ac:dyDescent="0.2">
      <c r="A266" s="2">
        <v>2021</v>
      </c>
      <c r="B266" s="1" t="str">
        <f>"949"</f>
        <v>949</v>
      </c>
      <c r="C266" t="str">
        <f>"Outras actividades de organizações associativas"</f>
        <v>Outras actividades de organizações associativas</v>
      </c>
      <c r="D266" t="s">
        <v>1358</v>
      </c>
    </row>
    <row r="267" spans="1:4" x14ac:dyDescent="0.2">
      <c r="A267" s="2">
        <v>2021</v>
      </c>
      <c r="B267" s="1" t="str">
        <f>"951"</f>
        <v>951</v>
      </c>
      <c r="C267" t="str">
        <f>"Reparação de computadores e de equipamento de comunicação "</f>
        <v xml:space="preserve">Reparação de computadores e de equipamento de comunicação </v>
      </c>
      <c r="D267" t="s">
        <v>1359</v>
      </c>
    </row>
    <row r="268" spans="1:4" x14ac:dyDescent="0.2">
      <c r="A268" s="2">
        <v>2021</v>
      </c>
      <c r="B268" s="1" t="str">
        <f>"952"</f>
        <v>952</v>
      </c>
      <c r="C268" t="str">
        <f>"Reparação de bens de uso pessoal e doméstico"</f>
        <v>Reparação de bens de uso pessoal e doméstico</v>
      </c>
      <c r="D268" t="s">
        <v>1360</v>
      </c>
    </row>
    <row r="269" spans="1:4" x14ac:dyDescent="0.2">
      <c r="A269" s="2">
        <v>2021</v>
      </c>
      <c r="B269" s="1" t="str">
        <f>"960"</f>
        <v>960</v>
      </c>
      <c r="C269" t="str">
        <f>"Outras actividades de serviços pessoais"</f>
        <v>Outras actividades de serviços pessoais</v>
      </c>
      <c r="D269" t="s">
        <v>1361</v>
      </c>
    </row>
    <row r="270" spans="1:4" x14ac:dyDescent="0.2">
      <c r="A270" s="2">
        <v>2021</v>
      </c>
      <c r="B270" s="1" t="str">
        <f>"970"</f>
        <v>970</v>
      </c>
      <c r="C270" t="str">
        <f>"Actividades das famílias empregadoras de pessoal doméstico"</f>
        <v>Actividades das famílias empregadoras de pessoal doméstico</v>
      </c>
      <c r="D270" t="s">
        <v>1362</v>
      </c>
    </row>
    <row r="271" spans="1:4" x14ac:dyDescent="0.2">
      <c r="A271" s="2">
        <v>2021</v>
      </c>
      <c r="B271" s="1" t="str">
        <f>"981"</f>
        <v>981</v>
      </c>
      <c r="C271" t="str">
        <f>"Actividades de produção de bens pelas famílias para uso próprio"</f>
        <v>Actividades de produção de bens pelas famílias para uso próprio</v>
      </c>
      <c r="D271" t="s">
        <v>1363</v>
      </c>
    </row>
    <row r="272" spans="1:4" x14ac:dyDescent="0.2">
      <c r="A272" s="2">
        <v>2021</v>
      </c>
      <c r="B272" s="1" t="str">
        <f>"982"</f>
        <v>982</v>
      </c>
      <c r="C272" t="str">
        <f>"Actividades de produção de serviços pelas famílias para uso próprio"</f>
        <v>Actividades de produção de serviços pelas famílias para uso próprio</v>
      </c>
      <c r="D272" t="s">
        <v>1364</v>
      </c>
    </row>
    <row r="273" spans="1:4" x14ac:dyDescent="0.2">
      <c r="A273" s="2">
        <v>2021</v>
      </c>
      <c r="B273" s="1">
        <v>990</v>
      </c>
      <c r="C273" t="s">
        <v>624</v>
      </c>
      <c r="D273" t="s">
        <v>1365</v>
      </c>
    </row>
  </sheetData>
  <phoneticPr fontId="3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1"/>
  <sheetViews>
    <sheetView workbookViewId="0">
      <selection activeCell="D21" sqref="D21"/>
    </sheetView>
  </sheetViews>
  <sheetFormatPr defaultRowHeight="12.9" x14ac:dyDescent="0.2"/>
  <cols>
    <col min="1" max="1" width="8.625" style="1" customWidth="1"/>
    <col min="2" max="2" width="12.375" style="1" customWidth="1"/>
    <col min="3" max="3" width="73.625" customWidth="1"/>
    <col min="4" max="4" width="81.625" customWidth="1"/>
  </cols>
  <sheetData>
    <row r="1" spans="1:4" ht="16" customHeight="1" x14ac:dyDescent="0.25">
      <c r="A1" s="14" t="s">
        <v>146</v>
      </c>
      <c r="B1" s="14" t="s">
        <v>101</v>
      </c>
      <c r="C1" s="14" t="s">
        <v>1809</v>
      </c>
      <c r="D1" s="14" t="s">
        <v>930</v>
      </c>
    </row>
    <row r="2" spans="1:4" ht="16" customHeight="1" x14ac:dyDescent="0.2">
      <c r="A2" s="2">
        <v>2021</v>
      </c>
      <c r="B2" s="1" t="str">
        <f>"011"</f>
        <v>011</v>
      </c>
      <c r="C2" t="str">
        <f>"Oficiais das Forças Armadas"</f>
        <v>Oficiais das Forças Armadas</v>
      </c>
      <c r="D2" t="s">
        <v>964</v>
      </c>
    </row>
    <row r="3" spans="1:4" ht="16" customHeight="1" x14ac:dyDescent="0.2">
      <c r="A3" s="2">
        <v>2021</v>
      </c>
      <c r="B3" s="1" t="str">
        <f>"021"</f>
        <v>021</v>
      </c>
      <c r="C3" t="str">
        <f>"Sargentos das Forças Armadas"</f>
        <v>Sargentos das Forças Armadas</v>
      </c>
      <c r="D3" t="s">
        <v>965</v>
      </c>
    </row>
    <row r="4" spans="1:4" ht="16" customHeight="1" x14ac:dyDescent="0.2">
      <c r="A4" s="2">
        <v>2021</v>
      </c>
      <c r="B4" s="1" t="str">
        <f>"031"</f>
        <v>031</v>
      </c>
      <c r="C4" t="str">
        <f>"Outro pessoal das Forças Armadas"</f>
        <v>Outro pessoal das Forças Armadas</v>
      </c>
      <c r="D4" t="s">
        <v>966</v>
      </c>
    </row>
    <row r="5" spans="1:4" ht="16" customHeight="1" x14ac:dyDescent="0.2">
      <c r="A5" s="2">
        <v>2021</v>
      </c>
      <c r="B5" s="1" t="str">
        <f>"111"</f>
        <v>111</v>
      </c>
      <c r="C5" t="str">
        <f>"Representantes do poder legislativo e de órgãos executivos, dirigentes superiores da Administração Pública e de organizações especializadas"</f>
        <v>Representantes do poder legislativo e de órgãos executivos, dirigentes superiores da Administração Pública e de organizações especializadas</v>
      </c>
      <c r="D5" t="s">
        <v>967</v>
      </c>
    </row>
    <row r="6" spans="1:4" ht="16" customHeight="1" x14ac:dyDescent="0.2">
      <c r="A6" s="2">
        <v>2021</v>
      </c>
      <c r="B6" s="1" t="str">
        <f>"112"</f>
        <v>112</v>
      </c>
      <c r="C6" t="str">
        <f>"Director geral e gestor executivo, de empresas "</f>
        <v xml:space="preserve">Director geral e gestor executivo, de empresas </v>
      </c>
      <c r="D6" t="s">
        <v>968</v>
      </c>
    </row>
    <row r="7" spans="1:4" ht="16" customHeight="1" x14ac:dyDescent="0.2">
      <c r="A7" s="2">
        <v>2021</v>
      </c>
      <c r="B7" s="1" t="str">
        <f>"121"</f>
        <v>121</v>
      </c>
      <c r="C7" t="str">
        <f>"Directores de serviços de negócios e de administração"</f>
        <v>Directores de serviços de negócios e de administração</v>
      </c>
      <c r="D7" t="s">
        <v>969</v>
      </c>
    </row>
    <row r="8" spans="1:4" ht="16" customHeight="1" x14ac:dyDescent="0.2">
      <c r="A8" s="2">
        <v>2021</v>
      </c>
      <c r="B8" s="1" t="str">
        <f>"122"</f>
        <v>122</v>
      </c>
      <c r="C8" t="str">
        <f>"Directores de vendas, marketing e de desenvolvimento de negócios "</f>
        <v xml:space="preserve">Directores de vendas, marketing e de desenvolvimento de negócios </v>
      </c>
      <c r="D8" t="s">
        <v>970</v>
      </c>
    </row>
    <row r="9" spans="1:4" ht="16" customHeight="1" x14ac:dyDescent="0.2">
      <c r="A9" s="2">
        <v>2021</v>
      </c>
      <c r="B9" s="1" t="str">
        <f>"131"</f>
        <v>131</v>
      </c>
      <c r="C9" t="str">
        <f>"Directores de produção na agricultura, produção animal, floresta e pesca"</f>
        <v>Directores de produção na agricultura, produção animal, floresta e pesca</v>
      </c>
      <c r="D9" t="s">
        <v>971</v>
      </c>
    </row>
    <row r="10" spans="1:4" ht="16" customHeight="1" x14ac:dyDescent="0.2">
      <c r="A10" s="2">
        <v>2021</v>
      </c>
      <c r="B10" s="1" t="str">
        <f>"132"</f>
        <v>132</v>
      </c>
      <c r="C10" t="str">
        <f>"Directores das indústrias transformadoras, extractivas, da construção, transportes e distribuição  "</f>
        <v xml:space="preserve">Directores das indústrias transformadoras, extractivas, da construção, transportes e distribuição  </v>
      </c>
      <c r="D10" t="s">
        <v>972</v>
      </c>
    </row>
    <row r="11" spans="1:4" ht="16" customHeight="1" x14ac:dyDescent="0.2">
      <c r="A11" s="2">
        <v>2021</v>
      </c>
      <c r="B11" s="1" t="str">
        <f>"133"</f>
        <v>133</v>
      </c>
      <c r="C11" t="str">
        <f>"Directores dos serviços das tecnologias da informação e comunicação (TIC)"</f>
        <v>Directores dos serviços das tecnologias da informação e comunicação (TIC)</v>
      </c>
      <c r="D11" t="s">
        <v>973</v>
      </c>
    </row>
    <row r="12" spans="1:4" ht="16" customHeight="1" x14ac:dyDescent="0.2">
      <c r="A12" s="2">
        <v>2021</v>
      </c>
      <c r="B12" s="1" t="str">
        <f>"134"</f>
        <v>134</v>
      </c>
      <c r="C12" t="str">
        <f>"Directores de serviços especializados"</f>
        <v>Directores de serviços especializados</v>
      </c>
      <c r="D12" t="s">
        <v>974</v>
      </c>
    </row>
    <row r="13" spans="1:4" ht="16" customHeight="1" x14ac:dyDescent="0.2">
      <c r="A13" s="2">
        <v>2021</v>
      </c>
      <c r="B13" s="1" t="str">
        <f>"141"</f>
        <v>141</v>
      </c>
      <c r="C13" t="str">
        <f>"Directores e gerentes, de hotelaria e restauração "</f>
        <v xml:space="preserve">Directores e gerentes, de hotelaria e restauração </v>
      </c>
      <c r="D13" t="s">
        <v>975</v>
      </c>
    </row>
    <row r="14" spans="1:4" ht="16" customHeight="1" x14ac:dyDescent="0.2">
      <c r="A14" s="2">
        <v>2021</v>
      </c>
      <c r="B14" s="1" t="str">
        <f>"142"</f>
        <v>142</v>
      </c>
      <c r="C14" t="str">
        <f>"Directores e gerentes, do comércio a retalho e por grosso"</f>
        <v>Directores e gerentes, do comércio a retalho e por grosso</v>
      </c>
      <c r="D14" t="s">
        <v>976</v>
      </c>
    </row>
    <row r="15" spans="1:4" ht="16" customHeight="1" x14ac:dyDescent="0.2">
      <c r="A15" s="2">
        <v>2021</v>
      </c>
      <c r="B15" s="1" t="str">
        <f>"143"</f>
        <v>143</v>
      </c>
      <c r="C15" t="str">
        <f>"Directores e gerentes de outros serviços"</f>
        <v>Directores e gerentes de outros serviços</v>
      </c>
      <c r="D15" t="s">
        <v>977</v>
      </c>
    </row>
    <row r="16" spans="1:4" ht="16" customHeight="1" x14ac:dyDescent="0.2">
      <c r="A16" s="2">
        <v>2021</v>
      </c>
      <c r="B16" s="1" t="str">
        <f>"211"</f>
        <v>211</v>
      </c>
      <c r="C16" t="str">
        <f>"Físicos, químicos e especialistas relacionados "</f>
        <v xml:space="preserve">Físicos, químicos e especialistas relacionados </v>
      </c>
      <c r="D16" t="s">
        <v>978</v>
      </c>
    </row>
    <row r="17" spans="1:4" ht="16" customHeight="1" x14ac:dyDescent="0.2">
      <c r="A17" s="2">
        <v>2021</v>
      </c>
      <c r="B17" s="1" t="str">
        <f>"212"</f>
        <v>212</v>
      </c>
      <c r="C17" t="str">
        <f>"Matemáticos, actuários, estaticistas e demógrafos"</f>
        <v>Matemáticos, actuários, estaticistas e demógrafos</v>
      </c>
      <c r="D17" t="s">
        <v>979</v>
      </c>
    </row>
    <row r="18" spans="1:4" ht="16" customHeight="1" x14ac:dyDescent="0.2">
      <c r="A18" s="2">
        <v>2021</v>
      </c>
      <c r="B18" s="1" t="str">
        <f>"213"</f>
        <v>213</v>
      </c>
      <c r="C18" t="str">
        <f>"Especialistas em ciências da vida"</f>
        <v>Especialistas em ciências da vida</v>
      </c>
      <c r="D18" t="s">
        <v>980</v>
      </c>
    </row>
    <row r="19" spans="1:4" ht="16" customHeight="1" x14ac:dyDescent="0.2">
      <c r="A19" s="2">
        <v>2021</v>
      </c>
      <c r="B19" s="1" t="str">
        <f>"214"</f>
        <v>214</v>
      </c>
      <c r="C19" t="str">
        <f>"Especialistas em engenharia (excepto electrotecnologia)"</f>
        <v>Especialistas em engenharia (excepto electrotecnologia)</v>
      </c>
      <c r="D19" t="s">
        <v>981</v>
      </c>
    </row>
    <row r="20" spans="1:4" ht="16" customHeight="1" x14ac:dyDescent="0.2">
      <c r="A20" s="2">
        <v>2021</v>
      </c>
      <c r="B20" s="1" t="str">
        <f>"215"</f>
        <v>215</v>
      </c>
      <c r="C20" t="str">
        <f>"Engenheiros de electrotecnologia"</f>
        <v>Engenheiros de electrotecnologia</v>
      </c>
      <c r="D20" t="s">
        <v>982</v>
      </c>
    </row>
    <row r="21" spans="1:4" ht="16" customHeight="1" x14ac:dyDescent="0.2">
      <c r="A21" s="2">
        <v>2021</v>
      </c>
      <c r="B21" s="1" t="str">
        <f>"216"</f>
        <v>216</v>
      </c>
      <c r="C21" t="str">
        <f>"Arquitectos, urbanistas, agrimensores e designers "</f>
        <v xml:space="preserve">Arquitectos, urbanistas, agrimensores e designers </v>
      </c>
      <c r="D21" t="s">
        <v>983</v>
      </c>
    </row>
    <row r="22" spans="1:4" ht="16" customHeight="1" x14ac:dyDescent="0.2">
      <c r="A22" s="2">
        <v>2021</v>
      </c>
      <c r="B22" s="1" t="str">
        <f>"221"</f>
        <v>221</v>
      </c>
      <c r="C22" t="str">
        <f>"Médicos"</f>
        <v>Médicos</v>
      </c>
      <c r="D22" t="s">
        <v>984</v>
      </c>
    </row>
    <row r="23" spans="1:4" ht="16" customHeight="1" x14ac:dyDescent="0.2">
      <c r="A23" s="2">
        <v>2021</v>
      </c>
      <c r="B23" s="1" t="str">
        <f>"222"</f>
        <v>222</v>
      </c>
      <c r="C23" t="str">
        <f>"Profissionais de enfermagem "</f>
        <v xml:space="preserve">Profissionais de enfermagem </v>
      </c>
      <c r="D23" t="s">
        <v>985</v>
      </c>
    </row>
    <row r="24" spans="1:4" ht="16" customHeight="1" x14ac:dyDescent="0.2">
      <c r="A24" s="2">
        <v>2021</v>
      </c>
      <c r="B24" s="1" t="str">
        <f>"223"</f>
        <v>223</v>
      </c>
      <c r="C24" t="str">
        <f>"Especialista em medicina tradicional e alternativa"</f>
        <v>Especialista em medicina tradicional e alternativa</v>
      </c>
      <c r="D24" t="s">
        <v>986</v>
      </c>
    </row>
    <row r="25" spans="1:4" ht="16" customHeight="1" x14ac:dyDescent="0.2">
      <c r="A25" s="2">
        <v>2021</v>
      </c>
      <c r="B25" s="1" t="str">
        <f>"224"</f>
        <v>224</v>
      </c>
      <c r="C25" t="str">
        <f>"Profissional paramédico "</f>
        <v xml:space="preserve">Profissional paramédico </v>
      </c>
      <c r="D25" t="s">
        <v>987</v>
      </c>
    </row>
    <row r="26" spans="1:4" ht="16" customHeight="1" x14ac:dyDescent="0.2">
      <c r="A26" s="2">
        <v>2021</v>
      </c>
      <c r="B26" s="1" t="str">
        <f>"225"</f>
        <v>225</v>
      </c>
      <c r="C26" t="str">
        <f>"Veterinário "</f>
        <v xml:space="preserve">Veterinário </v>
      </c>
      <c r="D26" t="s">
        <v>988</v>
      </c>
    </row>
    <row r="27" spans="1:4" ht="16" customHeight="1" x14ac:dyDescent="0.2">
      <c r="A27" s="2">
        <v>2021</v>
      </c>
      <c r="B27" s="1" t="str">
        <f>"226"</f>
        <v>226</v>
      </c>
      <c r="C27" t="str">
        <f>"Outros profissionais de saúde"</f>
        <v>Outros profissionais de saúde</v>
      </c>
      <c r="D27" t="s">
        <v>989</v>
      </c>
    </row>
    <row r="28" spans="1:4" ht="16" customHeight="1" x14ac:dyDescent="0.2">
      <c r="A28" s="2">
        <v>2021</v>
      </c>
      <c r="B28" s="1" t="str">
        <f>"231"</f>
        <v>231</v>
      </c>
      <c r="C28" t="str">
        <f>"Professor dos ensinos universitário e superior"</f>
        <v>Professor dos ensinos universitário e superior</v>
      </c>
      <c r="D28" t="s">
        <v>990</v>
      </c>
    </row>
    <row r="29" spans="1:4" ht="16" customHeight="1" x14ac:dyDescent="0.2">
      <c r="A29" s="2">
        <v>2021</v>
      </c>
      <c r="B29" s="1" t="str">
        <f>"232"</f>
        <v>232</v>
      </c>
      <c r="C29" t="str">
        <f>"Professor dos ensinos, tecnológico, artístico e profissional"</f>
        <v>Professor dos ensinos, tecnológico, artístico e profissional</v>
      </c>
      <c r="D29" t="s">
        <v>991</v>
      </c>
    </row>
    <row r="30" spans="1:4" ht="16" customHeight="1" x14ac:dyDescent="0.2">
      <c r="A30" s="2">
        <v>2021</v>
      </c>
      <c r="B30" s="1" t="str">
        <f>"233"</f>
        <v>233</v>
      </c>
      <c r="C30" t="str">
        <f>"Professor dos ensinos básico (2º e 3º ciclos) e secundário"</f>
        <v>Professor dos ensinos básico (2º e 3º ciclos) e secundário</v>
      </c>
      <c r="D30" t="s">
        <v>992</v>
      </c>
    </row>
    <row r="31" spans="1:4" ht="16" customHeight="1" x14ac:dyDescent="0.2">
      <c r="A31" s="2">
        <v>2021</v>
      </c>
      <c r="B31" s="1" t="str">
        <f>"234"</f>
        <v>234</v>
      </c>
      <c r="C31" t="str">
        <f>"Professores dos ensinos básico (1º ciclo) e educadores de infância"</f>
        <v>Professores dos ensinos básico (1º ciclo) e educadores de infância</v>
      </c>
      <c r="D31" t="s">
        <v>993</v>
      </c>
    </row>
    <row r="32" spans="1:4" ht="16" customHeight="1" x14ac:dyDescent="0.2">
      <c r="A32" s="2">
        <v>2021</v>
      </c>
      <c r="B32" s="1" t="str">
        <f>"235"</f>
        <v>235</v>
      </c>
      <c r="C32" t="str">
        <f>"Outros especialistas do ensino"</f>
        <v>Outros especialistas do ensino</v>
      </c>
      <c r="D32" t="s">
        <v>994</v>
      </c>
    </row>
    <row r="33" spans="1:4" ht="16" customHeight="1" x14ac:dyDescent="0.2">
      <c r="A33" s="2">
        <v>2021</v>
      </c>
      <c r="B33" s="1" t="str">
        <f>"241"</f>
        <v>241</v>
      </c>
      <c r="C33" t="str">
        <f>"Especialistas em finanças e contabilidade"</f>
        <v>Especialistas em finanças e contabilidade</v>
      </c>
      <c r="D33" t="s">
        <v>995</v>
      </c>
    </row>
    <row r="34" spans="1:4" ht="16" customHeight="1" x14ac:dyDescent="0.2">
      <c r="A34" s="2">
        <v>2021</v>
      </c>
      <c r="B34" s="1" t="str">
        <f>"242"</f>
        <v>242</v>
      </c>
      <c r="C34" t="str">
        <f>"Especialistas em organização administrativa "</f>
        <v xml:space="preserve">Especialistas em organização administrativa </v>
      </c>
      <c r="D34" t="s">
        <v>996</v>
      </c>
    </row>
    <row r="35" spans="1:4" ht="16" customHeight="1" x14ac:dyDescent="0.2">
      <c r="A35" s="2">
        <v>2021</v>
      </c>
      <c r="B35" s="1" t="str">
        <f>"243"</f>
        <v>243</v>
      </c>
      <c r="C35" t="str">
        <f>"Especialistas em vendas, marketing e relações públicas "</f>
        <v xml:space="preserve">Especialistas em vendas, marketing e relações públicas </v>
      </c>
      <c r="D35" t="s">
        <v>997</v>
      </c>
    </row>
    <row r="36" spans="1:4" ht="16" customHeight="1" x14ac:dyDescent="0.2">
      <c r="A36" s="2">
        <v>2021</v>
      </c>
      <c r="B36" s="1" t="str">
        <f>"251"</f>
        <v>251</v>
      </c>
      <c r="C36" t="str">
        <f>"Analistas e programadores, de software, Web e de aplicações "</f>
        <v xml:space="preserve">Analistas e programadores, de software, Web e de aplicações </v>
      </c>
      <c r="D36" t="s">
        <v>998</v>
      </c>
    </row>
    <row r="37" spans="1:4" ht="16" customHeight="1" x14ac:dyDescent="0.2">
      <c r="A37" s="2">
        <v>2021</v>
      </c>
      <c r="B37" s="1" t="str">
        <f>"252"</f>
        <v>252</v>
      </c>
      <c r="C37" t="str">
        <f>"Especialistas em base de dados e redes"</f>
        <v>Especialistas em base de dados e redes</v>
      </c>
      <c r="D37" t="s">
        <v>999</v>
      </c>
    </row>
    <row r="38" spans="1:4" ht="16" customHeight="1" x14ac:dyDescent="0.2">
      <c r="A38" s="2">
        <v>2021</v>
      </c>
      <c r="B38" s="1" t="str">
        <f>"261"</f>
        <v>261</v>
      </c>
      <c r="C38" t="str">
        <f>"Especialistas em assuntos jurídicos"</f>
        <v>Especialistas em assuntos jurídicos</v>
      </c>
      <c r="D38" t="s">
        <v>1000</v>
      </c>
    </row>
    <row r="39" spans="1:4" ht="16" customHeight="1" x14ac:dyDescent="0.2">
      <c r="A39" s="2">
        <v>2021</v>
      </c>
      <c r="B39" s="1" t="str">
        <f>"262"</f>
        <v>262</v>
      </c>
      <c r="C39" t="str">
        <f>"Bibliotecários, arquivistas e curadores de museus e similares"</f>
        <v>Bibliotecários, arquivistas e curadores de museus e similares</v>
      </c>
      <c r="D39" t="s">
        <v>1001</v>
      </c>
    </row>
    <row r="40" spans="1:4" ht="16" customHeight="1" x14ac:dyDescent="0.2">
      <c r="A40" s="2">
        <v>2021</v>
      </c>
      <c r="B40" s="1" t="str">
        <f>"263"</f>
        <v>263</v>
      </c>
      <c r="C40" t="str">
        <f>"Especialistas em ciências sociais e religiosas"</f>
        <v>Especialistas em ciências sociais e religiosas</v>
      </c>
      <c r="D40" t="s">
        <v>1002</v>
      </c>
    </row>
    <row r="41" spans="1:4" ht="16" customHeight="1" x14ac:dyDescent="0.2">
      <c r="A41" s="2">
        <v>2021</v>
      </c>
      <c r="B41" s="1" t="str">
        <f>"264"</f>
        <v>264</v>
      </c>
      <c r="C41" t="str">
        <f>"Autores, jornalistas e linguistas"</f>
        <v>Autores, jornalistas e linguistas</v>
      </c>
      <c r="D41" t="s">
        <v>1003</v>
      </c>
    </row>
    <row r="42" spans="1:4" ht="16" customHeight="1" x14ac:dyDescent="0.2">
      <c r="A42" s="2">
        <v>2021</v>
      </c>
      <c r="B42" s="1" t="str">
        <f>"265"</f>
        <v>265</v>
      </c>
      <c r="C42" t="str">
        <f>"Artistas criativos e das artes do espectáculo"</f>
        <v>Artistas criativos e das artes do espectáculo</v>
      </c>
      <c r="D42" t="s">
        <v>1004</v>
      </c>
    </row>
    <row r="43" spans="1:4" ht="16" customHeight="1" x14ac:dyDescent="0.2">
      <c r="A43" s="2">
        <v>2021</v>
      </c>
      <c r="B43" s="1" t="str">
        <f>"311"</f>
        <v>311</v>
      </c>
      <c r="C43" t="str">
        <f>"Técnicos das ciências físicas e de engenharia "</f>
        <v xml:space="preserve">Técnicos das ciências físicas e de engenharia </v>
      </c>
      <c r="D43" t="s">
        <v>1005</v>
      </c>
    </row>
    <row r="44" spans="1:4" ht="16" customHeight="1" x14ac:dyDescent="0.2">
      <c r="A44" s="2">
        <v>2021</v>
      </c>
      <c r="B44" s="1" t="str">
        <f>"312"</f>
        <v>312</v>
      </c>
      <c r="C44" t="str">
        <f>"Encarregados das indústrias extractiva, transformadora e construção"</f>
        <v>Encarregados das indústrias extractiva, transformadora e construção</v>
      </c>
      <c r="D44" t="s">
        <v>1006</v>
      </c>
    </row>
    <row r="45" spans="1:4" ht="16" customHeight="1" x14ac:dyDescent="0.2">
      <c r="A45" s="2">
        <v>2021</v>
      </c>
      <c r="B45" s="1" t="str">
        <f>"313"</f>
        <v>313</v>
      </c>
      <c r="C45" t="str">
        <f>"Técnicos de operação e controlo de processos industriais "</f>
        <v xml:space="preserve">Técnicos de operação e controlo de processos industriais </v>
      </c>
      <c r="D45" t="s">
        <v>1007</v>
      </c>
    </row>
    <row r="46" spans="1:4" ht="16" customHeight="1" x14ac:dyDescent="0.2">
      <c r="A46" s="2">
        <v>2021</v>
      </c>
      <c r="B46" s="1" t="str">
        <f>"314"</f>
        <v>314</v>
      </c>
      <c r="C46" t="str">
        <f>"Técnicos e profissões afins das ciências da vida, de nível intermédio "</f>
        <v xml:space="preserve">Técnicos e profissões afins das ciências da vida, de nível intermédio </v>
      </c>
      <c r="D46" t="s">
        <v>1008</v>
      </c>
    </row>
    <row r="47" spans="1:4" ht="16" customHeight="1" x14ac:dyDescent="0.2">
      <c r="A47" s="2">
        <v>2021</v>
      </c>
      <c r="B47" s="1" t="str">
        <f>"315"</f>
        <v>315</v>
      </c>
      <c r="C47" t="str">
        <f>"Técnicos operacionais e controladores, dos transportes marítimo e aéreo"</f>
        <v>Técnicos operacionais e controladores, dos transportes marítimo e aéreo</v>
      </c>
      <c r="D47" t="s">
        <v>1009</v>
      </c>
    </row>
    <row r="48" spans="1:4" ht="16" customHeight="1" x14ac:dyDescent="0.2">
      <c r="A48" s="2">
        <v>2021</v>
      </c>
      <c r="B48" s="1" t="str">
        <f>"321"</f>
        <v>321</v>
      </c>
      <c r="C48" t="str">
        <f>"Técnicos da medicina e farmácia"</f>
        <v>Técnicos da medicina e farmácia</v>
      </c>
      <c r="D48" t="s">
        <v>1010</v>
      </c>
    </row>
    <row r="49" spans="1:4" ht="16" customHeight="1" x14ac:dyDescent="0.2">
      <c r="A49" s="2">
        <v>2021</v>
      </c>
      <c r="B49" s="1" t="str">
        <f>"322"</f>
        <v>322</v>
      </c>
      <c r="C49" t="str">
        <f>"Auxiliares de enfermagem e parteiras"</f>
        <v>Auxiliares de enfermagem e parteiras</v>
      </c>
      <c r="D49" t="s">
        <v>1011</v>
      </c>
    </row>
    <row r="50" spans="1:4" ht="16" customHeight="1" x14ac:dyDescent="0.2">
      <c r="A50" s="2">
        <v>2021</v>
      </c>
      <c r="B50" s="1" t="str">
        <f>"323"</f>
        <v>323</v>
      </c>
      <c r="C50" t="str">
        <f>"Profissionais de nível intermédio da medicina tradicional e complementar"</f>
        <v>Profissionais de nível intermédio da medicina tradicional e complementar</v>
      </c>
      <c r="D50" t="s">
        <v>1012</v>
      </c>
    </row>
    <row r="51" spans="1:4" ht="16" customHeight="1" x14ac:dyDescent="0.2">
      <c r="A51" s="2">
        <v>2021</v>
      </c>
      <c r="B51" s="1" t="str">
        <f>"324"</f>
        <v>324</v>
      </c>
      <c r="C51" t="str">
        <f>"Técnico e assistente de veterinários"</f>
        <v>Técnico e assistente de veterinários</v>
      </c>
      <c r="D51" t="s">
        <v>1013</v>
      </c>
    </row>
    <row r="52" spans="1:4" ht="16" customHeight="1" x14ac:dyDescent="0.2">
      <c r="A52" s="2">
        <v>2021</v>
      </c>
      <c r="B52" s="1" t="str">
        <f>"325"</f>
        <v>325</v>
      </c>
      <c r="C52" t="str">
        <f>"Outros profissionais de nível intermédio da saúde"</f>
        <v>Outros profissionais de nível intermédio da saúde</v>
      </c>
      <c r="D52" t="s">
        <v>1014</v>
      </c>
    </row>
    <row r="53" spans="1:4" ht="16" customHeight="1" x14ac:dyDescent="0.2">
      <c r="A53" s="2">
        <v>2021</v>
      </c>
      <c r="B53" s="1" t="str">
        <f>"331"</f>
        <v>331</v>
      </c>
      <c r="C53" t="str">
        <f>"Técnicos de nível intermédio da área financeira e matemática"</f>
        <v>Técnicos de nível intermédio da área financeira e matemática</v>
      </c>
      <c r="D53" t="s">
        <v>1015</v>
      </c>
    </row>
    <row r="54" spans="1:4" ht="16" customHeight="1" x14ac:dyDescent="0.2">
      <c r="A54" s="2">
        <v>2021</v>
      </c>
      <c r="B54" s="1" t="str">
        <f>"332"</f>
        <v>332</v>
      </c>
      <c r="C54" t="str">
        <f>"Agentes de compras, de vendas e corretores comerciais"</f>
        <v>Agentes de compras, de vendas e corretores comerciais</v>
      </c>
      <c r="D54" t="s">
        <v>1016</v>
      </c>
    </row>
    <row r="55" spans="1:4" ht="16" customHeight="1" x14ac:dyDescent="0.2">
      <c r="A55" s="2">
        <v>2021</v>
      </c>
      <c r="B55" s="1" t="str">
        <f>"333"</f>
        <v>333</v>
      </c>
      <c r="C55" t="str">
        <f>"Agentes de negócios"</f>
        <v>Agentes de negócios</v>
      </c>
      <c r="D55" t="s">
        <v>1017</v>
      </c>
    </row>
    <row r="56" spans="1:4" ht="16" customHeight="1" x14ac:dyDescent="0.2">
      <c r="A56" s="2">
        <v>2021</v>
      </c>
      <c r="B56" s="1" t="str">
        <f>"334"</f>
        <v>334</v>
      </c>
      <c r="C56" t="str">
        <f>"Administrativos e secretários especializados "</f>
        <v xml:space="preserve">Administrativos e secretários especializados </v>
      </c>
      <c r="D56" t="s">
        <v>1018</v>
      </c>
    </row>
    <row r="57" spans="1:4" ht="16" customHeight="1" x14ac:dyDescent="0.2">
      <c r="A57" s="2">
        <v>2021</v>
      </c>
      <c r="B57" s="1" t="str">
        <f>"335"</f>
        <v>335</v>
      </c>
      <c r="C57" t="str">
        <f>"Agentes de nível intermédio da Administração Pública, para aplicação da lei e similares"</f>
        <v>Agentes de nível intermédio da Administração Pública, para aplicação da lei e similares</v>
      </c>
      <c r="D57" t="s">
        <v>1019</v>
      </c>
    </row>
    <row r="58" spans="1:4" ht="16" customHeight="1" x14ac:dyDescent="0.2">
      <c r="A58" s="2">
        <v>2021</v>
      </c>
      <c r="B58" s="1" t="str">
        <f>"341"</f>
        <v>341</v>
      </c>
      <c r="C58" t="str">
        <f>"Técnicos de nível intermédio dos serviços jurídicos, sociais e religiosos"</f>
        <v>Técnicos de nível intermédio dos serviços jurídicos, sociais e religiosos</v>
      </c>
      <c r="D58" t="s">
        <v>1020</v>
      </c>
    </row>
    <row r="59" spans="1:4" ht="16" customHeight="1" x14ac:dyDescent="0.2">
      <c r="A59" s="2">
        <v>2021</v>
      </c>
      <c r="B59" s="1" t="str">
        <f>"342"</f>
        <v>342</v>
      </c>
      <c r="C59" t="str">
        <f>"Técnicos de actividade física e de desporto "</f>
        <v xml:space="preserve">Técnicos de actividade física e de desporto </v>
      </c>
      <c r="D59" t="s">
        <v>1021</v>
      </c>
    </row>
    <row r="60" spans="1:4" ht="16" customHeight="1" x14ac:dyDescent="0.2">
      <c r="A60" s="2">
        <v>2021</v>
      </c>
      <c r="B60" s="1" t="str">
        <f>"343"</f>
        <v>343</v>
      </c>
      <c r="C60" t="str">
        <f>"Técnicos de nível intermédio das actividades culturais, artísticas e culinárias"</f>
        <v>Técnicos de nível intermédio das actividades culturais, artísticas e culinárias</v>
      </c>
      <c r="D60" t="s">
        <v>1022</v>
      </c>
    </row>
    <row r="61" spans="1:4" ht="16" customHeight="1" x14ac:dyDescent="0.2">
      <c r="A61" s="2">
        <v>2021</v>
      </c>
      <c r="B61" s="1" t="str">
        <f>"351"</f>
        <v>351</v>
      </c>
      <c r="C61" t="str">
        <f>"Técnicos operadores das tecnologias de informação e comunicação e de apoio aos utilizadores "</f>
        <v xml:space="preserve">Técnicos operadores das tecnologias de informação e comunicação e de apoio aos utilizadores </v>
      </c>
      <c r="D61" t="s">
        <v>1023</v>
      </c>
    </row>
    <row r="62" spans="1:4" ht="16" customHeight="1" x14ac:dyDescent="0.2">
      <c r="A62" s="2">
        <v>2021</v>
      </c>
      <c r="B62" s="1" t="str">
        <f>"352"</f>
        <v>352</v>
      </c>
      <c r="C62" t="str">
        <f>"Técnicos das telecomunicações e da radiodifusão"</f>
        <v>Técnicos das telecomunicações e da radiodifusão</v>
      </c>
      <c r="D62" t="s">
        <v>1024</v>
      </c>
    </row>
    <row r="63" spans="1:4" ht="16" customHeight="1" x14ac:dyDescent="0.2">
      <c r="A63" s="2">
        <v>2021</v>
      </c>
      <c r="B63" s="1" t="str">
        <f>"411"</f>
        <v>411</v>
      </c>
      <c r="C63" t="str">
        <f>"Empregado de escritório em geral"</f>
        <v>Empregado de escritório em geral</v>
      </c>
      <c r="D63" t="s">
        <v>1025</v>
      </c>
    </row>
    <row r="64" spans="1:4" ht="16" customHeight="1" x14ac:dyDescent="0.2">
      <c r="A64" s="2">
        <v>2021</v>
      </c>
      <c r="B64" s="1" t="str">
        <f>"412"</f>
        <v>412</v>
      </c>
      <c r="C64" t="str">
        <f>"Técnico de secretariado"</f>
        <v>Técnico de secretariado</v>
      </c>
      <c r="D64" t="s">
        <v>1026</v>
      </c>
    </row>
    <row r="65" spans="1:4" ht="16" customHeight="1" x14ac:dyDescent="0.2">
      <c r="A65" s="2">
        <v>2021</v>
      </c>
      <c r="B65" s="1" t="str">
        <f>"413"</f>
        <v>413</v>
      </c>
      <c r="C65" t="str">
        <f>"Operadores de processamento de texto e dados"</f>
        <v>Operadores de processamento de texto e dados</v>
      </c>
      <c r="D65" t="s">
        <v>1027</v>
      </c>
    </row>
    <row r="66" spans="1:4" ht="16" customHeight="1" x14ac:dyDescent="0.2">
      <c r="A66" s="2">
        <v>2021</v>
      </c>
      <c r="B66" s="1" t="str">
        <f>"421"</f>
        <v>421</v>
      </c>
      <c r="C66" t="str">
        <f>"Caixas, penhoristas e similares"</f>
        <v>Caixas, penhoristas e similares</v>
      </c>
      <c r="D66" t="s">
        <v>1028</v>
      </c>
    </row>
    <row r="67" spans="1:4" ht="16" customHeight="1" x14ac:dyDescent="0.2">
      <c r="A67" s="2">
        <v>2021</v>
      </c>
      <c r="B67" s="1" t="str">
        <f>"422"</f>
        <v>422</v>
      </c>
      <c r="C67" t="str">
        <f>"Pessoal de recepção e de informação a clientes"</f>
        <v>Pessoal de recepção e de informação a clientes</v>
      </c>
      <c r="D67" t="s">
        <v>1029</v>
      </c>
    </row>
    <row r="68" spans="1:4" ht="16" customHeight="1" x14ac:dyDescent="0.2">
      <c r="A68" s="2">
        <v>2021</v>
      </c>
      <c r="B68" s="1" t="str">
        <f>"431"</f>
        <v>431</v>
      </c>
      <c r="C68" t="str">
        <f>"Operadores de dados, de contabilidade, estatística e serviços financeiros "</f>
        <v xml:space="preserve">Operadores de dados, de contabilidade, estatística e serviços financeiros </v>
      </c>
      <c r="D68" t="s">
        <v>1030</v>
      </c>
    </row>
    <row r="69" spans="1:4" ht="16" customHeight="1" x14ac:dyDescent="0.2">
      <c r="A69" s="2">
        <v>2021</v>
      </c>
      <c r="B69" s="1" t="str">
        <f>"432"</f>
        <v>432</v>
      </c>
      <c r="C69" t="str">
        <f>"Empregados de aprovisionamento, armazém, de serviços de apoio à produção e transportes"</f>
        <v>Empregados de aprovisionamento, armazém, de serviços de apoio à produção e transportes</v>
      </c>
      <c r="D69" t="s">
        <v>1031</v>
      </c>
    </row>
    <row r="70" spans="1:4" ht="16" customHeight="1" x14ac:dyDescent="0.2">
      <c r="A70" s="2">
        <v>2021</v>
      </c>
      <c r="B70" s="1" t="str">
        <f>"441"</f>
        <v>441</v>
      </c>
      <c r="C70" t="str">
        <f>"Outro pessoal de apoio de tipo administrativo "</f>
        <v xml:space="preserve">Outro pessoal de apoio de tipo administrativo </v>
      </c>
      <c r="D70" t="s">
        <v>1032</v>
      </c>
    </row>
    <row r="71" spans="1:4" ht="16" customHeight="1" x14ac:dyDescent="0.2">
      <c r="A71" s="2">
        <v>2021</v>
      </c>
      <c r="B71" s="1" t="str">
        <f>"511"</f>
        <v>511</v>
      </c>
      <c r="C71" t="str">
        <f>"Assistentes de viagem, cobradores e guias intérpretes"</f>
        <v>Assistentes de viagem, cobradores e guias intérpretes</v>
      </c>
      <c r="D71" t="s">
        <v>1033</v>
      </c>
    </row>
    <row r="72" spans="1:4" ht="16" customHeight="1" x14ac:dyDescent="0.2">
      <c r="A72" s="2">
        <v>2021</v>
      </c>
      <c r="B72" s="1" t="str">
        <f>"512"</f>
        <v>512</v>
      </c>
      <c r="C72" t="str">
        <f>"Cozinheiro "</f>
        <v xml:space="preserve">Cozinheiro </v>
      </c>
      <c r="D72" t="s">
        <v>1034</v>
      </c>
    </row>
    <row r="73" spans="1:4" ht="16" customHeight="1" x14ac:dyDescent="0.2">
      <c r="A73" s="2">
        <v>2021</v>
      </c>
      <c r="B73" s="1" t="str">
        <f>"513"</f>
        <v>513</v>
      </c>
      <c r="C73" t="str">
        <f>"Empregados de mesa e bar "</f>
        <v xml:space="preserve">Empregados de mesa e bar </v>
      </c>
      <c r="D73" t="s">
        <v>1035</v>
      </c>
    </row>
    <row r="74" spans="1:4" ht="16" customHeight="1" x14ac:dyDescent="0.2">
      <c r="A74" s="2">
        <v>2021</v>
      </c>
      <c r="B74" s="1" t="str">
        <f>"514"</f>
        <v>514</v>
      </c>
      <c r="C74" t="str">
        <f>"Cabeleireiros, esteticistas e similares"</f>
        <v>Cabeleireiros, esteticistas e similares</v>
      </c>
      <c r="D74" t="s">
        <v>1036</v>
      </c>
    </row>
    <row r="75" spans="1:4" ht="16" customHeight="1" x14ac:dyDescent="0.2">
      <c r="A75" s="2">
        <v>2021</v>
      </c>
      <c r="B75" s="1" t="str">
        <f>"515"</f>
        <v>515</v>
      </c>
      <c r="C75" t="str">
        <f>"Governante doméstico e encarregados de limpeza e de trabalhos domésticos "</f>
        <v xml:space="preserve">Governante doméstico e encarregados de limpeza e de trabalhos domésticos </v>
      </c>
      <c r="D75" t="s">
        <v>1037</v>
      </c>
    </row>
    <row r="76" spans="1:4" ht="16" customHeight="1" x14ac:dyDescent="0.2">
      <c r="A76" s="2">
        <v>2021</v>
      </c>
      <c r="B76" s="1" t="str">
        <f>"516"</f>
        <v>516</v>
      </c>
      <c r="C76" t="str">
        <f>"Outros trabalhadores dos serviços pessoais"</f>
        <v>Outros trabalhadores dos serviços pessoais</v>
      </c>
      <c r="D76" t="s">
        <v>1038</v>
      </c>
    </row>
    <row r="77" spans="1:4" ht="16" customHeight="1" x14ac:dyDescent="0.2">
      <c r="A77" s="2">
        <v>2021</v>
      </c>
      <c r="B77" s="1" t="str">
        <f>"521"</f>
        <v>521</v>
      </c>
      <c r="C77" t="str">
        <f>"Vendedores ambulantes e em mercados "</f>
        <v xml:space="preserve">Vendedores ambulantes e em mercados </v>
      </c>
      <c r="D77" t="s">
        <v>1039</v>
      </c>
    </row>
    <row r="78" spans="1:4" ht="16" customHeight="1" x14ac:dyDescent="0.2">
      <c r="A78" s="2">
        <v>2021</v>
      </c>
      <c r="B78" s="1" t="str">
        <f>"522"</f>
        <v>522</v>
      </c>
      <c r="C78" t="str">
        <f>"Vendedores em lojas "</f>
        <v xml:space="preserve">Vendedores em lojas </v>
      </c>
      <c r="D78" t="s">
        <v>1040</v>
      </c>
    </row>
    <row r="79" spans="1:4" ht="16" customHeight="1" x14ac:dyDescent="0.2">
      <c r="A79" s="2">
        <v>2021</v>
      </c>
      <c r="B79" s="1" t="str">
        <f>"523"</f>
        <v>523</v>
      </c>
      <c r="C79" t="str">
        <f>"Operadores de caixa e venda de bilhetes"</f>
        <v>Operadores de caixa e venda de bilhetes</v>
      </c>
      <c r="D79" t="s">
        <v>1041</v>
      </c>
    </row>
    <row r="80" spans="1:4" ht="16" customHeight="1" x14ac:dyDescent="0.2">
      <c r="A80" s="2">
        <v>2021</v>
      </c>
      <c r="B80" s="1" t="str">
        <f>"524"</f>
        <v>524</v>
      </c>
      <c r="C80" t="str">
        <f>"Outros trabalhadores relacionados com vendas"</f>
        <v>Outros trabalhadores relacionados com vendas</v>
      </c>
      <c r="D80" t="s">
        <v>1042</v>
      </c>
    </row>
    <row r="81" spans="1:4" ht="16" customHeight="1" x14ac:dyDescent="0.2">
      <c r="A81" s="2">
        <v>2021</v>
      </c>
      <c r="B81" s="1" t="str">
        <f>"531"</f>
        <v>531</v>
      </c>
      <c r="C81" t="str">
        <f>"Auxiliares de educadores de infância e de professores"</f>
        <v>Auxiliares de educadores de infância e de professores</v>
      </c>
      <c r="D81" t="s">
        <v>1043</v>
      </c>
    </row>
    <row r="82" spans="1:4" ht="16" customHeight="1" x14ac:dyDescent="0.2">
      <c r="A82" s="2">
        <v>2021</v>
      </c>
      <c r="B82" s="1" t="str">
        <f>"532"</f>
        <v>532</v>
      </c>
      <c r="C82" t="str">
        <f>"Trabalhadores de cuidados pessoais nos serviços de saúde"</f>
        <v>Trabalhadores de cuidados pessoais nos serviços de saúde</v>
      </c>
      <c r="D82" t="s">
        <v>1044</v>
      </c>
    </row>
    <row r="83" spans="1:4" ht="16" customHeight="1" x14ac:dyDescent="0.2">
      <c r="A83" s="2">
        <v>2021</v>
      </c>
      <c r="B83" s="1" t="str">
        <f>"541"</f>
        <v>541</v>
      </c>
      <c r="C83" t="str">
        <f>"Pessoal dos serviços de protecção e segurança "</f>
        <v xml:space="preserve">Pessoal dos serviços de protecção e segurança </v>
      </c>
      <c r="D83" t="s">
        <v>1045</v>
      </c>
    </row>
    <row r="84" spans="1:4" ht="16" customHeight="1" x14ac:dyDescent="0.2">
      <c r="A84" s="2">
        <v>2021</v>
      </c>
      <c r="B84" s="1" t="str">
        <f>"611"</f>
        <v>611</v>
      </c>
      <c r="C84" t="str">
        <f>"Agricultores e trabalhadores qualificados de culturas agrícolas de mercado"</f>
        <v>Agricultores e trabalhadores qualificados de culturas agrícolas de mercado</v>
      </c>
      <c r="D84" t="s">
        <v>1046</v>
      </c>
    </row>
    <row r="85" spans="1:4" ht="16" customHeight="1" x14ac:dyDescent="0.2">
      <c r="A85" s="2">
        <v>2021</v>
      </c>
      <c r="B85" s="1" t="str">
        <f>"612"</f>
        <v>612</v>
      </c>
      <c r="C85" t="str">
        <f>"Produtores e trabalhadores qualificados na criação animal"</f>
        <v>Produtores e trabalhadores qualificados na criação animal</v>
      </c>
      <c r="D85" t="s">
        <v>1047</v>
      </c>
    </row>
    <row r="86" spans="1:4" ht="16" customHeight="1" x14ac:dyDescent="0.2">
      <c r="A86" s="2">
        <v>2021</v>
      </c>
      <c r="B86" s="1" t="str">
        <f>"613"</f>
        <v>613</v>
      </c>
      <c r="C86" t="str">
        <f>"Agricultor e trabalhador qualificado da agricultura e produção animal combinadas, orientados para o mercado "</f>
        <v xml:space="preserve">Agricultor e trabalhador qualificado da agricultura e produção animal combinadas, orientados para o mercado </v>
      </c>
      <c r="D86" t="s">
        <v>1048</v>
      </c>
    </row>
    <row r="87" spans="1:4" ht="16" customHeight="1" x14ac:dyDescent="0.2">
      <c r="A87" s="2">
        <v>2021</v>
      </c>
      <c r="B87" s="1" t="str">
        <f>"621"</f>
        <v>621</v>
      </c>
      <c r="C87" t="str">
        <f>"Trabalhadores qualificados da floresta e similares"</f>
        <v>Trabalhadores qualificados da floresta e similares</v>
      </c>
      <c r="D87" t="s">
        <v>1049</v>
      </c>
    </row>
    <row r="88" spans="1:4" ht="16" customHeight="1" x14ac:dyDescent="0.2">
      <c r="A88" s="2">
        <v>2021</v>
      </c>
      <c r="B88" s="1" t="str">
        <f>"622"</f>
        <v>622</v>
      </c>
      <c r="C88" t="str">
        <f>"Trabalhadores qualificados da aquicultura e das pescas; caçador (inclui com armadilha)"</f>
        <v>Trabalhadores qualificados da aquicultura e das pescas; caçador (inclui com armadilha)</v>
      </c>
      <c r="D88" t="s">
        <v>1050</v>
      </c>
    </row>
    <row r="89" spans="1:4" ht="16" customHeight="1" x14ac:dyDescent="0.2">
      <c r="A89" s="2">
        <v>2021</v>
      </c>
      <c r="B89" s="1" t="str">
        <f>"631"</f>
        <v>631</v>
      </c>
      <c r="C89" t="str">
        <f>"Agricultor de subsistência "</f>
        <v xml:space="preserve">Agricultor de subsistência </v>
      </c>
      <c r="D89" t="s">
        <v>1051</v>
      </c>
    </row>
    <row r="90" spans="1:4" ht="16" customHeight="1" x14ac:dyDescent="0.2">
      <c r="A90" s="2">
        <v>2021</v>
      </c>
      <c r="B90" s="1" t="str">
        <f>"632"</f>
        <v>632</v>
      </c>
      <c r="C90" t="str">
        <f>"Criador de animais de subsistência"</f>
        <v>Criador de animais de subsistência</v>
      </c>
      <c r="D90" t="s">
        <v>1052</v>
      </c>
    </row>
    <row r="91" spans="1:4" ht="16" customHeight="1" x14ac:dyDescent="0.2">
      <c r="A91" s="2">
        <v>2021</v>
      </c>
      <c r="B91" s="1" t="str">
        <f>"633"</f>
        <v>633</v>
      </c>
      <c r="C91" t="str">
        <f>"Agricultor e criador de animais de produção combinada, de subsistência "</f>
        <v xml:space="preserve">Agricultor e criador de animais de produção combinada, de subsistência </v>
      </c>
      <c r="D91" t="s">
        <v>1053</v>
      </c>
    </row>
    <row r="92" spans="1:4" ht="16" customHeight="1" x14ac:dyDescent="0.2">
      <c r="A92" s="2">
        <v>2021</v>
      </c>
      <c r="B92" s="1" t="str">
        <f>"634"</f>
        <v>634</v>
      </c>
      <c r="C92" t="str">
        <f>"Pescador, caçador e colector, de subsistência"</f>
        <v>Pescador, caçador e colector, de subsistência</v>
      </c>
      <c r="D92" t="s">
        <v>1054</v>
      </c>
    </row>
    <row r="93" spans="1:4" ht="16" customHeight="1" x14ac:dyDescent="0.2">
      <c r="A93" s="2">
        <v>2021</v>
      </c>
      <c r="B93" s="1" t="str">
        <f>"711"</f>
        <v>711</v>
      </c>
      <c r="C93" t="str">
        <f>"Trabalhadores qualificados da construção das estruturas básicas e similares"</f>
        <v>Trabalhadores qualificados da construção das estruturas básicas e similares</v>
      </c>
      <c r="D93" t="s">
        <v>1055</v>
      </c>
    </row>
    <row r="94" spans="1:4" ht="16" customHeight="1" x14ac:dyDescent="0.2">
      <c r="A94" s="2">
        <v>2021</v>
      </c>
      <c r="B94" s="1" t="str">
        <f>"712"</f>
        <v>712</v>
      </c>
      <c r="C94" t="str">
        <f>"Trabalhadores qualificados em acabamentos da construção e similares "</f>
        <v xml:space="preserve">Trabalhadores qualificados em acabamentos da construção e similares </v>
      </c>
      <c r="D94" t="s">
        <v>1056</v>
      </c>
    </row>
    <row r="95" spans="1:4" ht="16" customHeight="1" x14ac:dyDescent="0.2">
      <c r="A95" s="2">
        <v>2021</v>
      </c>
      <c r="B95" s="1" t="str">
        <f>"713"</f>
        <v>713</v>
      </c>
      <c r="C95" t="str">
        <f>"Pintores, limpadores de fachadas e similares"</f>
        <v>Pintores, limpadores de fachadas e similares</v>
      </c>
      <c r="D95" t="s">
        <v>1057</v>
      </c>
    </row>
    <row r="96" spans="1:4" ht="16" customHeight="1" x14ac:dyDescent="0.2">
      <c r="A96" s="2">
        <v>2021</v>
      </c>
      <c r="B96" s="1" t="str">
        <f>"721"</f>
        <v>721</v>
      </c>
      <c r="C96" t="str">
        <f>"Trabalhadores de chapas metálicas, preparadores e montadores de estruturas metálicas, moldadores de metal, soldadores e trabalhadores similares"</f>
        <v>Trabalhadores de chapas metálicas, preparadores e montadores de estruturas metálicas, moldadores de metal, soldadores e trabalhadores similares</v>
      </c>
      <c r="D96" t="s">
        <v>1058</v>
      </c>
    </row>
    <row r="97" spans="1:4" ht="16" customHeight="1" x14ac:dyDescent="0.2">
      <c r="A97" s="2">
        <v>2021</v>
      </c>
      <c r="B97" s="1" t="str">
        <f>"722"</f>
        <v>722</v>
      </c>
      <c r="C97" t="str">
        <f>"Forjadores, serralheiros mecânicos e similares "</f>
        <v xml:space="preserve">Forjadores, serralheiros mecânicos e similares </v>
      </c>
      <c r="D97" t="s">
        <v>1059</v>
      </c>
    </row>
    <row r="98" spans="1:4" ht="16" customHeight="1" x14ac:dyDescent="0.2">
      <c r="A98" s="2">
        <v>2021</v>
      </c>
      <c r="B98" s="1" t="str">
        <f>"723"</f>
        <v>723</v>
      </c>
      <c r="C98" t="str">
        <f>"Mecânicos e reparadores, de máquinas e de veículos "</f>
        <v xml:space="preserve">Mecânicos e reparadores, de máquinas e de veículos </v>
      </c>
      <c r="D98" t="s">
        <v>1060</v>
      </c>
    </row>
    <row r="99" spans="1:4" ht="16" customHeight="1" x14ac:dyDescent="0.2">
      <c r="A99" s="2">
        <v>2021</v>
      </c>
      <c r="B99" s="1" t="str">
        <f>"731"</f>
        <v>731</v>
      </c>
      <c r="C99" t="str">
        <f>"Trabalhadores qualificados do fabrico de instrumentos de precisão, joalheiros, artesãos e similares "</f>
        <v xml:space="preserve">Trabalhadores qualificados do fabrico de instrumentos de precisão, joalheiros, artesãos e similares </v>
      </c>
      <c r="D99" t="s">
        <v>1061</v>
      </c>
    </row>
    <row r="100" spans="1:4" ht="16" customHeight="1" x14ac:dyDescent="0.2">
      <c r="A100" s="2">
        <v>2021</v>
      </c>
      <c r="B100" s="1" t="str">
        <f>"732"</f>
        <v>732</v>
      </c>
      <c r="C100" t="str">
        <f>"Trabalhadores da impressão "</f>
        <v xml:space="preserve">Trabalhadores da impressão </v>
      </c>
      <c r="D100" t="s">
        <v>1062</v>
      </c>
    </row>
    <row r="101" spans="1:4" ht="16" customHeight="1" x14ac:dyDescent="0.2">
      <c r="A101" s="2">
        <v>2021</v>
      </c>
      <c r="B101" s="1" t="str">
        <f>"741"</f>
        <v>741</v>
      </c>
      <c r="C101" t="str">
        <f>"Instaladores e reparadores de equipamento eléctrico"</f>
        <v>Instaladores e reparadores de equipamento eléctrico</v>
      </c>
      <c r="D101" t="s">
        <v>1063</v>
      </c>
    </row>
    <row r="102" spans="1:4" ht="16" customHeight="1" x14ac:dyDescent="0.2">
      <c r="A102" s="2">
        <v>2021</v>
      </c>
      <c r="B102" s="1" t="str">
        <f>"742"</f>
        <v>742</v>
      </c>
      <c r="C102" t="str">
        <f>"Instaladores e reparadores, de equipamentos electrónicos e de telecomunicações"</f>
        <v>Instaladores e reparadores, de equipamentos electrónicos e de telecomunicações</v>
      </c>
      <c r="D102" t="s">
        <v>1064</v>
      </c>
    </row>
    <row r="103" spans="1:4" ht="16" customHeight="1" x14ac:dyDescent="0.2">
      <c r="A103" s="2">
        <v>2021</v>
      </c>
      <c r="B103" s="1" t="str">
        <f>"751"</f>
        <v>751</v>
      </c>
      <c r="C103" t="str">
        <f>"Trabalhadores qualificados da transformação de alimentos "</f>
        <v xml:space="preserve">Trabalhadores qualificados da transformação de alimentos </v>
      </c>
      <c r="D103" t="s">
        <v>1065</v>
      </c>
    </row>
    <row r="104" spans="1:4" ht="16" customHeight="1" x14ac:dyDescent="0.2">
      <c r="A104" s="2">
        <v>2021</v>
      </c>
      <c r="B104" s="1" t="str">
        <f>"752"</f>
        <v>752</v>
      </c>
      <c r="C104" t="str">
        <f>"Trabalhadores do tratamento da madeira e cortiça, marceneiros e similares"</f>
        <v>Trabalhadores do tratamento da madeira e cortiça, marceneiros e similares</v>
      </c>
      <c r="D104" t="s">
        <v>1066</v>
      </c>
    </row>
    <row r="105" spans="1:4" ht="16" customHeight="1" x14ac:dyDescent="0.2">
      <c r="A105" s="2">
        <v>2021</v>
      </c>
      <c r="B105" s="1" t="str">
        <f>"753"</f>
        <v>753</v>
      </c>
      <c r="C105" t="str">
        <f>"Trabalhadores da confecção de vestuário, curtidores de peles, sapateiros e similares"</f>
        <v>Trabalhadores da confecção de vestuário, curtidores de peles, sapateiros e similares</v>
      </c>
      <c r="D105" t="s">
        <v>1067</v>
      </c>
    </row>
    <row r="106" spans="1:4" ht="16" customHeight="1" x14ac:dyDescent="0.2">
      <c r="A106" s="2">
        <v>2021</v>
      </c>
      <c r="B106" s="1" t="str">
        <f>"754"</f>
        <v>754</v>
      </c>
      <c r="C106" t="str">
        <f>"Trabalhadores de outros ofícios "</f>
        <v xml:space="preserve">Trabalhadores de outros ofícios </v>
      </c>
      <c r="D106" t="s">
        <v>1068</v>
      </c>
    </row>
    <row r="107" spans="1:4" ht="16" customHeight="1" x14ac:dyDescent="0.2">
      <c r="A107" s="2">
        <v>2021</v>
      </c>
      <c r="B107" s="1" t="str">
        <f>"811"</f>
        <v>811</v>
      </c>
      <c r="C107" t="str">
        <f>"Operadores de instalações, da extracção mineira e de processamento de minerais "</f>
        <v xml:space="preserve">Operadores de instalações, da extracção mineira e de processamento de minerais </v>
      </c>
      <c r="D107" t="s">
        <v>1069</v>
      </c>
    </row>
    <row r="108" spans="1:4" ht="16" customHeight="1" x14ac:dyDescent="0.2">
      <c r="A108" s="2">
        <v>2021</v>
      </c>
      <c r="B108" s="1" t="str">
        <f>"812"</f>
        <v>812</v>
      </c>
      <c r="C108" t="str">
        <f>"Operadores de instalações de transformação e acabamento, de metais "</f>
        <v xml:space="preserve">Operadores de instalações de transformação e acabamento, de metais </v>
      </c>
      <c r="D108" t="s">
        <v>1070</v>
      </c>
    </row>
    <row r="109" spans="1:4" ht="16" customHeight="1" x14ac:dyDescent="0.2">
      <c r="A109" s="2">
        <v>2021</v>
      </c>
      <c r="B109" s="1" t="str">
        <f>"813"</f>
        <v>813</v>
      </c>
      <c r="C109" t="str">
        <f>"Operadores de instalações e máquinas, do fabrico de produtos químicos e fotográficos"</f>
        <v>Operadores de instalações e máquinas, do fabrico de produtos químicos e fotográficos</v>
      </c>
      <c r="D109" t="s">
        <v>1071</v>
      </c>
    </row>
    <row r="110" spans="1:4" ht="16" customHeight="1" x14ac:dyDescent="0.2">
      <c r="A110" s="2">
        <v>2021</v>
      </c>
      <c r="B110" s="1" t="str">
        <f>"814"</f>
        <v>814</v>
      </c>
      <c r="C110" t="str">
        <f>"Operadores de máquinas para o fabrico de produtos de borracha, plástico e papel "</f>
        <v xml:space="preserve">Operadores de máquinas para o fabrico de produtos de borracha, plástico e papel </v>
      </c>
      <c r="D110" t="s">
        <v>1072</v>
      </c>
    </row>
    <row r="111" spans="1:4" ht="16" customHeight="1" x14ac:dyDescent="0.2">
      <c r="A111" s="2">
        <v>2021</v>
      </c>
      <c r="B111" s="1" t="str">
        <f>"815"</f>
        <v>815</v>
      </c>
      <c r="C111" t="str">
        <f>"Operadores de máquinas para o fabrico de produtos têxteis, de pele com pêlo e couro "</f>
        <v xml:space="preserve">Operadores de máquinas para o fabrico de produtos têxteis, de pele com pêlo e couro </v>
      </c>
      <c r="D111" t="s">
        <v>1073</v>
      </c>
    </row>
    <row r="112" spans="1:4" ht="16" customHeight="1" x14ac:dyDescent="0.2">
      <c r="A112" s="2">
        <v>2021</v>
      </c>
      <c r="B112" s="1" t="str">
        <f>"816"</f>
        <v>816</v>
      </c>
      <c r="C112" t="str">
        <f>"Operadores de máquinas do fabrico de produtos alimentares e similares  "</f>
        <v xml:space="preserve">Operadores de máquinas do fabrico de produtos alimentares e similares  </v>
      </c>
      <c r="D112" t="s">
        <v>1074</v>
      </c>
    </row>
    <row r="113" spans="1:4" ht="16" customHeight="1" x14ac:dyDescent="0.2">
      <c r="A113" s="2">
        <v>2021</v>
      </c>
      <c r="B113" s="1" t="str">
        <f>"817"</f>
        <v>817</v>
      </c>
      <c r="C113" t="str">
        <f>"Operadores de instalações para o fabrico de papel, para o trabalho da madeira e cortiça"</f>
        <v>Operadores de instalações para o fabrico de papel, para o trabalho da madeira e cortiça</v>
      </c>
      <c r="D113" t="s">
        <v>1075</v>
      </c>
    </row>
    <row r="114" spans="1:4" ht="16" customHeight="1" x14ac:dyDescent="0.2">
      <c r="A114" s="2">
        <v>2021</v>
      </c>
      <c r="B114" s="1" t="str">
        <f>"818"</f>
        <v>818</v>
      </c>
      <c r="C114" t="str">
        <f>"Outros operadores de instalações fixas e máquinas "</f>
        <v xml:space="preserve">Outros operadores de instalações fixas e máquinas </v>
      </c>
      <c r="D114" t="s">
        <v>1076</v>
      </c>
    </row>
    <row r="115" spans="1:4" ht="16" customHeight="1" x14ac:dyDescent="0.2">
      <c r="A115" s="2">
        <v>2021</v>
      </c>
      <c r="B115" s="1" t="str">
        <f>"821"</f>
        <v>821</v>
      </c>
      <c r="C115" t="str">
        <f>"Trabalhadores da montagem"</f>
        <v>Trabalhadores da montagem</v>
      </c>
      <c r="D115" t="s">
        <v>1077</v>
      </c>
    </row>
    <row r="116" spans="1:4" ht="16" customHeight="1" x14ac:dyDescent="0.2">
      <c r="A116" s="2">
        <v>2021</v>
      </c>
      <c r="B116" s="1" t="str">
        <f>"831"</f>
        <v>831</v>
      </c>
      <c r="C116" t="str">
        <f>"Maquinistas de locomotivas e similares"</f>
        <v>Maquinistas de locomotivas e similares</v>
      </c>
      <c r="D116" t="s">
        <v>1078</v>
      </c>
    </row>
    <row r="117" spans="1:4" ht="16" customHeight="1" x14ac:dyDescent="0.2">
      <c r="A117" s="2">
        <v>2021</v>
      </c>
      <c r="B117" s="1" t="str">
        <f>"832"</f>
        <v>832</v>
      </c>
      <c r="C117" t="str">
        <f>"Motoristas de automóveis ligeiros, de carrinhas e condutores de motociclos"</f>
        <v>Motoristas de automóveis ligeiros, de carrinhas e condutores de motociclos</v>
      </c>
      <c r="D117" t="s">
        <v>1079</v>
      </c>
    </row>
    <row r="118" spans="1:4" ht="16" customHeight="1" x14ac:dyDescent="0.2">
      <c r="A118" s="2">
        <v>2021</v>
      </c>
      <c r="B118" s="1" t="str">
        <f>"833"</f>
        <v>833</v>
      </c>
      <c r="C118" t="str">
        <f>"Motoristas de veículos pesados e de autocarros "</f>
        <v xml:space="preserve">Motoristas de veículos pesados e de autocarros </v>
      </c>
      <c r="D118" t="s">
        <v>1080</v>
      </c>
    </row>
    <row r="119" spans="1:4" ht="16" customHeight="1" x14ac:dyDescent="0.2">
      <c r="A119" s="2">
        <v>2021</v>
      </c>
      <c r="B119" s="1" t="str">
        <f>"834"</f>
        <v>834</v>
      </c>
      <c r="C119" t="str">
        <f>"Operadores de equipamentos móveis "</f>
        <v xml:space="preserve">Operadores de equipamentos móveis </v>
      </c>
      <c r="D119" t="s">
        <v>1081</v>
      </c>
    </row>
    <row r="120" spans="1:4" ht="16" customHeight="1" x14ac:dyDescent="0.2">
      <c r="A120" s="2">
        <v>2021</v>
      </c>
      <c r="B120" s="1" t="str">
        <f>"835"</f>
        <v>835</v>
      </c>
      <c r="C120" t="str">
        <f>"Tripulação de convés de navios e similares "</f>
        <v xml:space="preserve">Tripulação de convés de navios e similares </v>
      </c>
      <c r="D120" t="s">
        <v>1082</v>
      </c>
    </row>
    <row r="121" spans="1:4" ht="16" customHeight="1" x14ac:dyDescent="0.2">
      <c r="A121" s="2">
        <v>2021</v>
      </c>
      <c r="B121" s="1">
        <v>911</v>
      </c>
      <c r="C121" t="s">
        <v>622</v>
      </c>
      <c r="D121" t="s">
        <v>1083</v>
      </c>
    </row>
    <row r="122" spans="1:4" ht="16" customHeight="1" x14ac:dyDescent="0.2">
      <c r="A122" s="2">
        <v>2021</v>
      </c>
      <c r="B122" s="1">
        <v>912</v>
      </c>
      <c r="C122" t="s">
        <v>623</v>
      </c>
      <c r="D122" t="s">
        <v>1084</v>
      </c>
    </row>
    <row r="123" spans="1:4" ht="16" customHeight="1" x14ac:dyDescent="0.2">
      <c r="A123" s="2">
        <v>2021</v>
      </c>
      <c r="B123" s="1">
        <v>921</v>
      </c>
      <c r="C123" t="s">
        <v>625</v>
      </c>
      <c r="D123" t="s">
        <v>1085</v>
      </c>
    </row>
    <row r="124" spans="1:4" ht="16" customHeight="1" x14ac:dyDescent="0.2">
      <c r="A124" s="2">
        <v>2021</v>
      </c>
      <c r="B124" s="1">
        <v>931</v>
      </c>
      <c r="C124" t="s">
        <v>626</v>
      </c>
      <c r="D124" t="s">
        <v>1086</v>
      </c>
    </row>
    <row r="125" spans="1:4" ht="16" customHeight="1" x14ac:dyDescent="0.2">
      <c r="A125" s="2">
        <v>2021</v>
      </c>
      <c r="B125" s="1">
        <v>932</v>
      </c>
      <c r="C125" t="s">
        <v>627</v>
      </c>
      <c r="D125" t="s">
        <v>1087</v>
      </c>
    </row>
    <row r="126" spans="1:4" ht="16" customHeight="1" x14ac:dyDescent="0.2">
      <c r="A126" s="2">
        <v>2021</v>
      </c>
      <c r="B126" s="1">
        <v>933</v>
      </c>
      <c r="C126" t="s">
        <v>628</v>
      </c>
      <c r="D126" t="s">
        <v>1088</v>
      </c>
    </row>
    <row r="127" spans="1:4" ht="16" customHeight="1" x14ac:dyDescent="0.2">
      <c r="A127" s="2">
        <v>2021</v>
      </c>
      <c r="B127" s="1">
        <v>941</v>
      </c>
      <c r="C127" t="s">
        <v>629</v>
      </c>
      <c r="D127" t="s">
        <v>1089</v>
      </c>
    </row>
    <row r="128" spans="1:4" ht="16" customHeight="1" x14ac:dyDescent="0.2">
      <c r="A128" s="2">
        <v>2021</v>
      </c>
      <c r="B128" s="1">
        <v>951</v>
      </c>
      <c r="C128" t="s">
        <v>630</v>
      </c>
      <c r="D128" t="s">
        <v>1090</v>
      </c>
    </row>
    <row r="129" spans="1:4" ht="16" customHeight="1" x14ac:dyDescent="0.2">
      <c r="A129" s="2">
        <v>2021</v>
      </c>
      <c r="B129" s="1">
        <v>952</v>
      </c>
      <c r="C129" t="s">
        <v>631</v>
      </c>
      <c r="D129" t="s">
        <v>1091</v>
      </c>
    </row>
    <row r="130" spans="1:4" ht="16" customHeight="1" x14ac:dyDescent="0.2">
      <c r="A130" s="2">
        <v>2021</v>
      </c>
      <c r="B130" s="1">
        <v>961</v>
      </c>
      <c r="C130" t="s">
        <v>1810</v>
      </c>
      <c r="D130" t="s">
        <v>1092</v>
      </c>
    </row>
    <row r="131" spans="1:4" ht="16" customHeight="1" x14ac:dyDescent="0.2">
      <c r="A131" s="2">
        <v>2021</v>
      </c>
      <c r="B131" s="1">
        <v>962</v>
      </c>
      <c r="C131" t="s">
        <v>632</v>
      </c>
      <c r="D131" t="s">
        <v>1093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TOPICS_Population</vt:lpstr>
      <vt:lpstr>TOPICS_Dwelling</vt:lpstr>
      <vt:lpstr>CODE LIST_population</vt:lpstr>
      <vt:lpstr>CODE LIST_Dwelling</vt:lpstr>
      <vt:lpstr>NUTS</vt:lpstr>
      <vt:lpstr>Countries_ISO</vt:lpstr>
      <vt:lpstr>ACTEMP_Industry</vt:lpstr>
      <vt:lpstr>PROF_Main Ocupation 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manuel.grilo</dc:creator>
  <cp:lastModifiedBy>Paula Paulino</cp:lastModifiedBy>
  <cp:lastPrinted>2025-11-11T12:08:10Z</cp:lastPrinted>
  <dcterms:created xsi:type="dcterms:W3CDTF">2006-09-19T09:05:53Z</dcterms:created>
  <dcterms:modified xsi:type="dcterms:W3CDTF">2025-11-11T16:36:33Z</dcterms:modified>
</cp:coreProperties>
</file>